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t.damelovskaya\Desktop\ККД КАЛУГА\--+Инженерный дизайн САПР (ЮНИОРЫ)\Новая папка\"/>
    </mc:Choice>
  </mc:AlternateContent>
  <xr:revisionPtr revIDLastSave="0" documentId="13_ncr:1_{A61FCC7C-847E-4A04-BA2E-B4B7120C94A5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Критерии оценки" sheetId="1" r:id="rId1"/>
    <sheet name="Перечень профессиональных задач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7" i="1" l="1"/>
  <c r="I6" i="1"/>
  <c r="I237" i="1" l="1"/>
</calcChain>
</file>

<file path=xl/sharedStrings.xml><?xml version="1.0" encoding="utf-8"?>
<sst xmlns="http://schemas.openxmlformats.org/spreadsheetml/2006/main" count="404" uniqueCount="277">
  <si>
    <t>Мероприятие</t>
  </si>
  <si>
    <t>Наименование компетенции</t>
  </si>
  <si>
    <t>Код</t>
  </si>
  <si>
    <t>Подкритерий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</si>
  <si>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</si>
  <si>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</si>
  <si>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</si>
  <si>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</si>
  <si>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</si>
  <si>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</si>
  <si>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</si>
  <si>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С</t>
  </si>
  <si>
    <t>Есть опечатки, грамматические и пунктуационные ошибки.</t>
  </si>
  <si>
    <t>Нет опечаток, грамматических и пунктуационных ошибок.( допустимо наличие в большом объеме текста 1-2 опечаток)</t>
  </si>
  <si>
    <t>Текст наполнен профессиональными терминами, не содержит сленга, нет опечаток, грамматических и пунктуационных ошибок.</t>
  </si>
  <si>
    <t>Речь литературно выстроена, наполнена профессиональными терминами, не содержит сленга, нет опечаток, грамматических и пунктуационных ошибок.</t>
  </si>
  <si>
    <t xml:space="preserve">Скетчинг </t>
  </si>
  <si>
    <t>Эффектность скетчей</t>
  </si>
  <si>
    <t>Закомпанованные скетчи не привлекают внимание, их нецелесообразно показывать заказчику</t>
  </si>
  <si>
    <t>Закомпанованные скетчи привлекают внимание, позволяют их изучить</t>
  </si>
  <si>
    <t>Закомпанованные скетчи выразительны, привлекают внимание и желание их рассмотреть, изучить</t>
  </si>
  <si>
    <t>Закомпанованные скетчи обладают художественной ценностью, выразительны, привлекают внимание и желание их рассмотреть, изучить</t>
  </si>
  <si>
    <t>Передача информации об объекте через художественные средства</t>
  </si>
  <si>
    <t>Скетчи не дают представления с помощью художественных средств о функциональных элементах и рабочих функциональных деталях</t>
  </si>
  <si>
    <t>Скетчи дают представление о функциональных элементах и рабочих функциональных деталях</t>
  </si>
  <si>
    <t>Скетчи реалистично демонстрируют функциональные элементы и детали объекта, принципы их работы</t>
  </si>
  <si>
    <t>Скетчи реалистично демонстрируют функциональные элементы и детали объекта, принципы их работы с внедрением человека (части тела)</t>
  </si>
  <si>
    <t>Качество рисовки разных типов линий (проверяется на скетчах от руки)</t>
  </si>
  <si>
    <t>Представленные в скетчах линии не обладают иерархией, не ровные, разнотолщинные внутри одной линии, с разрывами</t>
  </si>
  <si>
    <t>Представленные в скетчах линии делятся на основные и вспомогательные, основные линии ровные, уверенные, без разрывов, расположение ровных линий габаритных размеров по ГОСТ</t>
  </si>
  <si>
    <t>Представленные в скетчах линии (основные, вспомогательные, дополнительные) ровные, уверенные, без разрывов, толщина линии зависит от их типа, расположение ровных линий габаритных размеров по ГОСТ</t>
  </si>
  <si>
    <t>Представленные в скетчах линии четко разделены на уровни и нет линий не принадлежащих к одному из уровней</t>
  </si>
  <si>
    <t>Расположение источника света</t>
  </si>
  <si>
    <t>Источник света не передан или передан не правильно</t>
  </si>
  <si>
    <t>Источник света передан через тени, блики, рефлексы</t>
  </si>
  <si>
    <t>Источник света передан через тени, блики, рефлексы, удачно подчеркивает объемы, фактуру материала</t>
  </si>
  <si>
    <t>Источник света расположен наиболее выгодно для зрителя и удачно вписывается в компановку листа, передан через тени, блики, рефлексы, удачно подчеркивает объемы, фактуру материала</t>
  </si>
  <si>
    <t>Построение перспективы</t>
  </si>
  <si>
    <t>Скетчи не передают перспективу либо пропорции нарушены</t>
  </si>
  <si>
    <t>Скетчи передают перспективу через пропорции</t>
  </si>
  <si>
    <t>Скетчи реалистично передают перспективу через пропорции, выделен передний план, задний план менее детально проработан, правильно определена точка схода</t>
  </si>
  <si>
    <t>Скетчи реалистично передают перспективу через пропорции, выделен передний план, задний план менее детально проработан, правильно определена точка схода, линия схода к горизонту</t>
  </si>
  <si>
    <t>Построение взрыв-схемы</t>
  </si>
  <si>
    <t>Скетчи не передают понимание сборки и кол-ва деталей в объекте</t>
  </si>
  <si>
    <t>Скетчи передают понимание сборки и кол-ва деталей в объекте</t>
  </si>
  <si>
    <t>Скетчи реалистично передают схему сборки изделия, количества деталей, присутствуют все иерархические элементы, детали расположены по логическим группам</t>
  </si>
  <si>
    <t>Скетчи реалистично передают схему сборки изделия, количества деталей, выделен передний план, задний план менее детально проработан, присутствуют все иерархические элементы, детали расположены по логическим группам</t>
  </si>
  <si>
    <t>Технические параметры разработки в модуле А</t>
  </si>
  <si>
    <t>И</t>
  </si>
  <si>
    <t xml:space="preserve">Электронная версия (пути сохранения в соответствии с КЗ) </t>
  </si>
  <si>
    <t>Наличие файла "Концепция"</t>
  </si>
  <si>
    <t>Наличие листов А3 со скетчами</t>
  </si>
  <si>
    <t>Формат А3, .pdf, название в соответствии с КЗ</t>
  </si>
  <si>
    <t>Формат А3, .pdf, название в соответствии  с КЗ</t>
  </si>
  <si>
    <t>Оформление в соответсвии с требованиями заказчика форматов «Концепция_кон№...»</t>
  </si>
  <si>
    <t>В соответствии  с КЗ</t>
  </si>
  <si>
    <t>Охрана труда</t>
  </si>
  <si>
    <t>Соблюдение техники безопасности</t>
  </si>
  <si>
    <t>Организация рабочего пространства</t>
  </si>
  <si>
    <t>Технические параметры разработки в модуле В</t>
  </si>
  <si>
    <t>Оформление презентации</t>
  </si>
  <si>
    <t>Грамотность выполнения текстовой части презентации</t>
  </si>
  <si>
    <t>Структура презентации</t>
  </si>
  <si>
    <t>Есть замечания к структуре представления информации, нет единого стилистического  оформления презентационного отчета</t>
  </si>
  <si>
    <t>Представленный в презентационном отчете контент структурирован и понятен, стилистика оформления понятно</t>
  </si>
  <si>
    <t>Представленный в презентационном отчете контент структурирован и понятен, стилистика оформления понятна и актуальна проекту. Выполнено в единой стилистике с презентационном отчетом модуля А (или заданная стилистика гармонично выделяет/добавляет стиль предыдущего модуля )</t>
  </si>
  <si>
    <t>Представленный презентационный отчет имеет  высоко художественное оформление, стилистика презентационного отчета соответствует требованиям заказчика, стилю предложенной концепции, информация подана структурировано и понятно, присутствует авторская графика позволяющая раскрыть суть представленного контента. Выполнено в единой стилистике с презентационном отчетом модуля А (или заданная стилистика гармонично выделяет/добавляет стиль предыдущего модуля )</t>
  </si>
  <si>
    <t>Художественное оформление (композиция)</t>
  </si>
  <si>
    <t>Отсутствие связи между элементами композиции, нарушен баланс пропорций</t>
  </si>
  <si>
    <t>Осуществлена связь между элементами и их цветовой палитрой, соблюдены необходимые визуальные пропорции</t>
  </si>
  <si>
    <t>Осуществлена связь между элеменами и их цветовой палитрой, соблюдены визуальные пропорции, элементы объекта визуально дополняют друг друга и не препятствуют взаимодействию с объектом</t>
  </si>
  <si>
    <t>Гармония подчеркивается цветовыми сочетаниями, связь между элементами неразрывна, пропорции выдержаны</t>
  </si>
  <si>
    <t>Проведение презентации</t>
  </si>
  <si>
    <t>Информативность презентации</t>
  </si>
  <si>
    <t>Эффектность презентации</t>
  </si>
  <si>
    <t>Контакт с аудиторией</t>
  </si>
  <si>
    <t>Не удержание фокуса внимания аудитории</t>
  </si>
  <si>
    <t>Использование открытых жестов и поз, наличие фокуса внимания аудитории, корректные ответы на вопросы</t>
  </si>
  <si>
    <t>Определение целевой аудитории слушателей и использование этого при взаимодействии с аудиторией, использование открытых жестов и поз, используемый контент вовлевает аудиторию, наличие фокуса внимания аудитории, корректные ответы на вопросы</t>
  </si>
  <si>
    <t>Определение целевой аудитории слушателей и использование этого при взаимодействии с аудиторией, использование открытых жестов и поз, используемый контент вовлевает аудиторию, наличие фокуса внимания аудитории, обоснованное вовлечение аудитории в презентацию, корректные ответы на вопросы</t>
  </si>
  <si>
    <t>Коммуникация с заказчиком</t>
  </si>
  <si>
    <t>Отсутствие понимания вопросов заказчика, хамство, грубость, молчание и т. д.</t>
  </si>
  <si>
    <t>Краткие правильные ответы на вопросы заказчика, но нет эмоционального контакта</t>
  </si>
  <si>
    <t>Развернутые открытые ответы на вопросы заказчика, эмоциональный контакт</t>
  </si>
  <si>
    <t>Живая, интересная дискуссия с заказчиком</t>
  </si>
  <si>
    <t>Разработка проекта</t>
  </si>
  <si>
    <t>Концептуальность проекта</t>
  </si>
  <si>
    <t>Концепция не выполнена или большинство составляющих в ней не продуманы, не раскрыты</t>
  </si>
  <si>
    <t>Концепция понятна и предположительно может быть реализована, непродуманность одного из составляющих проектирования</t>
  </si>
  <si>
    <t>Продуманность и логическая взаимосвязь всех составляющих проектирования (эстетика, эргономика, технология, конструирование, маркетинг)</t>
  </si>
  <si>
    <t>Универсальность и оригинальность предложенного решения, включающее в себя продуманность и оригинальность предложенного решения</t>
  </si>
  <si>
    <t>Степень заимствования</t>
  </si>
  <si>
    <t>Форма изделия,  его составных частей (их количество) полностью повторяют изделия/ие имеющиеся на рынке, находящиеся или находившиеся в продаже</t>
  </si>
  <si>
    <t>Форма объекта и образующие её входящие элементы (составные элементы изделия) применяется на рынке и известны</t>
  </si>
  <si>
    <t>Форма объекта и разбиение на составные части, образующие её не встречалась в продуктах представленных на рынк, применяемые материалы актуальны для разрабатываемого проекта и их применение инновационно по сравнению с представленными на рынке</t>
  </si>
  <si>
    <t>Форма объекта и разбиение на составные части, образующие её не встречалась в продуктах представленных на рынке, применяемые материалы актуальны для разрабатываемого проекта и их применение инновационно по сравнению с представленными на рынке, цветовое решение оригинально для данного продукта и отвечает требованиям потребителей</t>
  </si>
  <si>
    <t>Актуальность проекта</t>
  </si>
  <si>
    <t>Использованные в проекте цветовое решение, форма объекта, его функциональные свойства, а также использованные материалы не соответсвуют всем требованиям современного рынка на текущий момент или не конкуретноспособны на рынке</t>
  </si>
  <si>
    <t>Использованные в проекте цветовое решение, форма объекта, его функциональные свойства, а также использованные материалы соответсвуют всем требованиям современного рынка на текущий момент, конкуретноспособны на рынке</t>
  </si>
  <si>
    <t>Использованные в проекте цветовое решение, форма объекта, его функциональные свойства, а также использованные материалы соответсвуют всем требованиям современного рынка и перспективного проектирования изделия (долгосрочное проектирование на 2 и более лет вперед), конкуретноспособны на рынке</t>
  </si>
  <si>
    <t>Проработанность проекта</t>
  </si>
  <si>
    <t>Проект остался неизменным в ходе работы, его идея не удовлетворяет желаниям заказчика или проект был ухудшен в процессе работы</t>
  </si>
  <si>
    <t>Проект остался неизменным в ходе работы при возможности его улучшить, но идея удовлетворяет заказчика</t>
  </si>
  <si>
    <t>Проект улучшался и уточнялся по мере проектирования с минимальными правками</t>
  </si>
  <si>
    <t>Проект улучшался и уточнялся по мере проектирования, первоначальная идея не требовала изменений</t>
  </si>
  <si>
    <t>Колористика</t>
  </si>
  <si>
    <t>Подобранные цвета не соответствуют цветовой гармонии, отсутствие необходимых нюансов и акцентов, не отражают характер объекта</t>
  </si>
  <si>
    <t>Подобранные цвета частично не соотвествуют в оттенках любой из гармоний цветового круга Иттена, или нюанс и акцент использованы не оправдано в объекте</t>
  </si>
  <si>
    <t>Подобранные цвета соотвествуют любой из гармоний цветового круга Иттена, нюанс и акцент оправдано использованы в объекте, отражают характер объекта</t>
  </si>
  <si>
    <t>Выбранная цветовая гармония ранее не использовалась для данных групп объектов, подобранные цвета соотвествуют любой из гармоний цветового круга Иттена, нюанс и акцент оправдано использованы в объекте, отражают характер объекта</t>
  </si>
  <si>
    <t xml:space="preserve">Композиция объекта </t>
  </si>
  <si>
    <t>Отсутствие связи между формой и цветом композиции, нарушен баланс пропорций</t>
  </si>
  <si>
    <t>Осуществлена связь между формой объекта и его цветовой палитрой, соблюдены необходимые визуальные пропорции</t>
  </si>
  <si>
    <t>Осуществлена связь между формой объекта и его цветовой палитрой, соблюдены визуальные пропорции, элементы объекта визуально дополняют друг друга и не препятствуют взаимодействию с объектом</t>
  </si>
  <si>
    <t>Локаничность формы подчеркивается цветовой гармонией не использованной ранее, связь между формой и цветом неразрывна, пропорции объекта вписаны во взаимодействие цвета и формы</t>
  </si>
  <si>
    <t>Соответствие запросу заказчика</t>
  </si>
  <si>
    <t>Внедрены не все пожелания заказчика или решение не верно</t>
  </si>
  <si>
    <t>Учтены почти все пожелания заказчика или решение спорно</t>
  </si>
  <si>
    <t>Учтены все пожелания заказчика и грамотно внедрены в проект</t>
  </si>
  <si>
    <t>Учтены все пожелания заказчика и грамотно внедрены в проект, добавлены собственные предложения улучшающие функциональные свойства объекта</t>
  </si>
  <si>
    <t>Привлекательность для потребителя</t>
  </si>
  <si>
    <t>Объект не привлекает внимание потребителя</t>
  </si>
  <si>
    <t>Объект привлекает внимание потребителя, но не вызывает интерес</t>
  </si>
  <si>
    <t>Объект вызывает интерес у потребителя, желание его изучить, привлекает его внимание</t>
  </si>
  <si>
    <t>Объект вызывает интерес у потребителя, желание его изучить, привлекает его внимание, стимулирует к повторным покупкам</t>
  </si>
  <si>
    <t>Конфигурация деталей</t>
  </si>
  <si>
    <t>Форма деталей большей своей частью или полностью не соотвествует условиям производства из выбранного материала</t>
  </si>
  <si>
    <t>Форма деталей частично не соотвествует условиям производства из выбранного материала</t>
  </si>
  <si>
    <t>Форма деталей соотвествует техническим условиям производства из выбранного материала</t>
  </si>
  <si>
    <t>Форма деталей соотвествует техническим условиям производства из выбранного материала, в форме учтены технологические особенности сборки деталей узлов</t>
  </si>
  <si>
    <t>Технологическая возможность сборки</t>
  </si>
  <si>
    <t>Выбранная конфигурация деталей и общая форма изделия (в некоторых случаях механизмы внутри объекта) не позволяют предположить процесс производства</t>
  </si>
  <si>
    <t>Выбранная конфигурация деталей и общая форма изделия (в некоторых случаях механизмы внутри объекта) позволяют предположить процесс производства с небольшими доработками</t>
  </si>
  <si>
    <t>Выбранная конфигурация деталей и общая форма изделия (в некоторых случаях механизмы внутри объекта) позволяют логично построить процесс производства с заданной серийностью</t>
  </si>
  <si>
    <t>Выбранная конфигурация деталей и общая форма изделия (в некоторых случаях механизмы внутри объекта) позволяют логично и просто построить производственный цикл с заданной серийностью</t>
  </si>
  <si>
    <t>Жесткость и прочность</t>
  </si>
  <si>
    <t>Выбраная конфигурация конструкции изделия не обеспечивает жесткость и прочность изделия или приводит к поломке одного из элементов конструкции</t>
  </si>
  <si>
    <t>Выбраная конфигурация конструкции изделия частично не обеспечивает жесткость и прочность некоторых деталей изделия в процессе эксплуатации, но при этом изделие работоспособно</t>
  </si>
  <si>
    <t>Выбраная конфигурация конструкции изделия обеспечивает сохранность в процессе эксплуатации (работоспособность сочлиненных элементов, сохранение геометрии формы деталий и изделия в целом при воздействии эксплуатационных нагрузок)</t>
  </si>
  <si>
    <t>Выбраная конфигурация конструкции изделия обеспечивает сохранность в процессе эксплуатации (работоспособность сочлиненных элементов, сохранение геометрии формы деталий и изделия в целом при воздействии эксплуатационных нагрузок), наличие элементов повышающих устойчивость и жесткость конструкции</t>
  </si>
  <si>
    <t>Работоспособность объекта</t>
  </si>
  <si>
    <t>Частичная или полная неспособность изделия выполнять заданные функции</t>
  </si>
  <si>
    <t>Способность изделия выполнять основные заданные функции с параметрами и требованиями установленными техническим заданием</t>
  </si>
  <si>
    <t>Способность изделия выполнять полный функционал согласно концепции с параметрами и требованиями установленными техническим заданием</t>
  </si>
  <si>
    <t>Параметрические характеристики объекта разработки</t>
  </si>
  <si>
    <t>В конфигурации изделия не отражены оснвные антропометрические параметры взаимодействия с объектом</t>
  </si>
  <si>
    <t>В конфигурации изделия учтены основные антропометрические параметры взаимодействия с объектом</t>
  </si>
  <si>
    <t>В конфигурации изделия учтены все антропометрические параметры взаимодействия с объектом и параметры окружающей среды</t>
  </si>
  <si>
    <t>В конфигурации изделия учтены все антропометрические параметры взаимодействия с объектом и параметры окружающей среды, универсальность эргономики</t>
  </si>
  <si>
    <t>Безопасность эксплуатации объекта разработки</t>
  </si>
  <si>
    <t>При эксплуатации изделия возникают опасные факторы влияющие на человека (опасная конфигурация деталей, острые края, близко расположенные нагревательные элементы, токсичные материалы и т.д.)</t>
  </si>
  <si>
    <t>При эксплуатации изделия не возникают опасные факторы влияющие на человека (людей)</t>
  </si>
  <si>
    <t>При эксплуатации изделия не возникают опасные факторы влияющие на человека (людей) и для самого изделия</t>
  </si>
  <si>
    <t>При эксплуатации изделия не возникают опасные факторы влияющие на человека (людей), окружающую среду, и для самого изделия</t>
  </si>
  <si>
    <t>Функционально-эксплуатационные характеристики объекта разработки</t>
  </si>
  <si>
    <t xml:space="preserve">Функциональные элементы объекта расположены не логично для потребителя, к ним или к одному из них затруднен доступ, препятствуют эксплуатации объекта или для потребителя не доступны принципы взаимодействия с объектом </t>
  </si>
  <si>
    <t xml:space="preserve">Функциональные элементы объекта расположены доступно для потребителя и не препятствуют эксплуатации объекта, для потребителя доступны принципы взаимодействия с объектом </t>
  </si>
  <si>
    <t xml:space="preserve">Функциональные элементы объекта расположены логично и позволяют максимально эффективно эксплуатировать объект, для потребителя доступны принципы взаимодействия с объектом </t>
  </si>
  <si>
    <t>Функциональные элементы объекта расположены логично и позволяют максимально эффективно эксплуатировать объект, для потребителя доступны принципы взаимодействия с объектом, учтена возможность внедрения нового функционала</t>
  </si>
  <si>
    <t>Наличие обязательных элементов  в проекте</t>
  </si>
  <si>
    <t>в соответсвии с ТЗ</t>
  </si>
  <si>
    <t>уложилась в 3 минуты</t>
  </si>
  <si>
    <t>Оформленная презентация</t>
  </si>
  <si>
    <t>Итого</t>
  </si>
  <si>
    <t>Перечень профессиональных задач</t>
  </si>
  <si>
    <t>Выполнение отдельных работ по эскизированию, трехмерному (твердотельному и поверхностному) моделированию, макетированию, физическому моделированию (прототипированию) продукции (изделия)</t>
  </si>
  <si>
    <t>Выполнение простых и средней сложности работ при проведении антропометрических исследований, касающихся эргономичности продукции (изделия), его формообразования и функциональных свойств</t>
  </si>
  <si>
    <t>Эскизирование, макетирование, физическое моделирование, прототипирование продукции (изделия) и (или) элементов промышленного дизайна</t>
  </si>
  <si>
    <t>Компьютерное (твердотельное и поверхностное) моделирование, визуализация, презентация модели продукта (изделия) и (или) элемента промышленного дизайна</t>
  </si>
  <si>
    <t>Проектирование элементов продукта (изделия) с учетом конструктивных и технологических особенностей, эргономических требований и функциональных свойств продукта (изделия)</t>
  </si>
  <si>
    <t>Установление соответствия характеристик модели, прототипа продукта (изделия) предъявляемым требованиям</t>
  </si>
  <si>
    <t xml:space="preserve">Презентационные работы </t>
  </si>
  <si>
    <t>Презентация не увлекает внимание зрителя</t>
  </si>
  <si>
    <t>Презентация увлекательна, содержательная, сбалансирована</t>
  </si>
  <si>
    <t>Презентация увлекательна (не перегружена деталями), сбалансирована (соблюдены правила соотношения содержания длительности и оформления)</t>
  </si>
  <si>
    <t>Презентация увлекательна (не перегружена деталями), содержательная (определена проблема в презентации), запоминаемая (работа с дополнительными методами и приемами), сбалансирована (соблюдены правила соотношения содержания длительности и оформления)</t>
  </si>
  <si>
    <t>Использованные в проекте цветовое решение, форма объекта, его функциональные свойства, а также использованные материалы соответсвуют всем требованиям современного рынка  и перспективного проектирования изделия (краткосрочное проектирование до 1 года вперед), конкуретноспособны на рынке</t>
  </si>
  <si>
    <t>Способность изделия частично выполнять функционал согласно концепции и полностью согласно требованиям установленными техническим заданием</t>
  </si>
  <si>
    <t>Проведенная презентация</t>
  </si>
  <si>
    <t>Эскизирование и подготовка материалов для заказчика</t>
  </si>
  <si>
    <t>«Презентация_проект_команда№...», .pdf</t>
  </si>
  <si>
    <t>Дополнительные параметры: фотографическое качество изображения, фоновое изображение и т.д.</t>
  </si>
  <si>
    <t>Дополнительные параметры: хорошее качество изображения, применены тени, отражения и т.д.</t>
  </si>
  <si>
    <t>Изображение расположено в центре, занимает 50-75% кадра</t>
  </si>
  <si>
    <t>Изображение не по центру кадра, либо занимает мене 75%</t>
  </si>
  <si>
    <t>Профессионализм создания изображения</t>
  </si>
  <si>
    <t>jpeg</t>
  </si>
  <si>
    <t/>
  </si>
  <si>
    <t>Формат изображения</t>
  </si>
  <si>
    <t>Изображения держателей не перекрывают друг друга</t>
  </si>
  <si>
    <t>Размер изображения</t>
  </si>
  <si>
    <t>Снимается 0,1, если держатели установлены один на вело-руль</t>
  </si>
  <si>
    <t>Установка держателей на руль</t>
  </si>
  <si>
    <t>Снимается 0,1, за каждое отсутствующее исполнение</t>
  </si>
  <si>
    <t>Изображение трех исполнений держателя</t>
  </si>
  <si>
    <t>Создание фотореалистичного изображения</t>
  </si>
  <si>
    <t>исполнение полностью превосходит отраслевые стандарты, чертёж выполнен с исключительной аккуратностью</t>
  </si>
  <si>
    <t>Качество чертежей</t>
  </si>
  <si>
    <t>Снимается 0,4 за отсутствие спецификации; снимается 0,1 за любое несоответствие номеров позиций на чертеже и в спецификации</t>
  </si>
  <si>
    <t>Спецификация</t>
  </si>
  <si>
    <t>Снимается 0,1 балла, за каждую отсутствующую позицию, но не больше 0,4</t>
  </si>
  <si>
    <t>Номера позиций</t>
  </si>
  <si>
    <t>Зажим, А3</t>
  </si>
  <si>
    <t>Снимается 0,4, если недостаточно видов и сечений, для полного представления о сборке; снимается 0,2 за неверный формат</t>
  </si>
  <si>
    <t>Сборочный чертеж подсборки Зажим</t>
  </si>
  <si>
    <t>Снимается 0,2, если отсутствует изометрический вид</t>
  </si>
  <si>
    <t>Изометрический вид</t>
  </si>
  <si>
    <t>Снимается 0,4, если недостаточно видов и сечений, для полного представления о сборке</t>
  </si>
  <si>
    <t>Виды и сечения</t>
  </si>
  <si>
    <t>Исполнение Б, А3</t>
  </si>
  <si>
    <t>Снимается 0,4, если на чертеже представлено не верное исполнение; снимается 0,2 за неверный формат</t>
  </si>
  <si>
    <t>Сборочный чертеж итоговой сборки HOLDER_2</t>
  </si>
  <si>
    <t>Оформление чертежей</t>
  </si>
  <si>
    <t>Предусмотрено место для зарядного устройства</t>
  </si>
  <si>
    <t>Размещение зарядного устройства</t>
  </si>
  <si>
    <t>Снимается 0,2 за отсутствие крепежных элементов: Болт + гайка</t>
  </si>
  <si>
    <t>Крепеж</t>
  </si>
  <si>
    <t>&lt;= 12,5 мм</t>
  </si>
  <si>
    <t>Снимается 0,2 за неверный размер внутреннего радиуса полуколец</t>
  </si>
  <si>
    <t>Снимается 0,1 за отсутствие каждого полукольца</t>
  </si>
  <si>
    <t>Разработана сборочная единица Зажим</t>
  </si>
  <si>
    <t>Разработано поворотное или шаровое устройство для перемещения/поворота устройства</t>
  </si>
  <si>
    <t>Снимается 0,3 если не предусмотрены крепежные элементы для соединения компонентов</t>
  </si>
  <si>
    <t>Крепежные элементы</t>
  </si>
  <si>
    <t>Снимается 0,2 за отсутствие каждого элемента: держатель, поворотное устройство, крепеж на руль, держатель зарядника</t>
  </si>
  <si>
    <t>Holder_3</t>
  </si>
  <si>
    <t>Эргономичное устройство, сочетающее в себе все предыдущие требования</t>
  </si>
  <si>
    <t>Предусмотрены пазы облегчающие конструкцию изделия, вентиляционные отверстия и пр.</t>
  </si>
  <si>
    <t>Конструкция имеет обтекаемую форму (скругления, фаски и пр. элементы)</t>
  </si>
  <si>
    <t>Конструкция имеет простейшую прямоугольную форму</t>
  </si>
  <si>
    <t>Исполнение В. Сложность конструкции держателя</t>
  </si>
  <si>
    <t>Исполнение В. Для фиксации положения используется прижимной винт</t>
  </si>
  <si>
    <t>предусмотрен корпус под зубчатую передачу</t>
  </si>
  <si>
    <t>Исполнение В. Шестерни находятся в корпусе</t>
  </si>
  <si>
    <t>Направляющие перемещаются по шестерням корректно</t>
  </si>
  <si>
    <t>Исполнение В. Зубчатое зацепление</t>
  </si>
  <si>
    <t>Перемещение подвижной части происходит за счет зубчатого зацепления</t>
  </si>
  <si>
    <t>Исполнение В. Конструктивные особенности</t>
  </si>
  <si>
    <t>Исполнение В. Установлено устройство Mobile3</t>
  </si>
  <si>
    <t>Снимается 0,1 за отсутствие каждой из перечисленных частей</t>
  </si>
  <si>
    <t>Исполнение В. Основание, подвижная часть, зубчатая передача, прижимной винт</t>
  </si>
  <si>
    <t>Holder_2</t>
  </si>
  <si>
    <t>Исполнение Б. Сложность конструкции держателя</t>
  </si>
  <si>
    <t>Имеется как минимум одна направляющая, располагающаяся в одной плоскости с винтом</t>
  </si>
  <si>
    <t>Исполнение Б. Направляющие</t>
  </si>
  <si>
    <t>Перемещение подвижной части происходит за счет смещения изменения длины винта</t>
  </si>
  <si>
    <t>Исполнение Б. Конструктивные особенности</t>
  </si>
  <si>
    <t>Исполнение Б. Установлено устройство Mobile2</t>
  </si>
  <si>
    <t>Исполнение Б. Основание, подвижная часть, зажимной винт</t>
  </si>
  <si>
    <t>Holder_1</t>
  </si>
  <si>
    <t>Исполнение А. Сложность конструкции держателя</t>
  </si>
  <si>
    <t>Исполнение А. Установлено устройство Mobile1</t>
  </si>
  <si>
    <t>Исполнение А. Основание, подвижная часть, прижимной винт</t>
  </si>
  <si>
    <t>Разработка деталей и сборочных единиц</t>
  </si>
  <si>
    <t>Наличие файла "чертежи и спецификация"</t>
  </si>
  <si>
    <t>Оформление в соответсвии с требованиями заказчика формата «Чертежи и спецификация»</t>
  </si>
  <si>
    <t xml:space="preserve"> .pdf</t>
  </si>
  <si>
    <t>Наличие файла "фотореалистичные изображения"</t>
  </si>
  <si>
    <t xml:space="preserve">Оформление в соответсвии с требованиями заказчика формата "чертежи и спецификация" </t>
  </si>
  <si>
    <t>Наличие обязательных элементов на листах А3 скетч</t>
  </si>
  <si>
    <t>Наличие обязательных элементов на листах А3 чертежи</t>
  </si>
  <si>
    <t>Оформление в соответсвии с требованиями заказчика формата «Фотореалистичные изображения»</t>
  </si>
  <si>
    <t>.jpeg/png</t>
  </si>
  <si>
    <t>Списать 0,2 балла за первое нарушение. Списать все баллы да 2 и более нарушений.</t>
  </si>
  <si>
    <t>Инженерный дизайн САПР (юниоры) + Промышленный дизайн</t>
  </si>
  <si>
    <t>Е</t>
  </si>
  <si>
    <t>КОМАНДНЫЙ МОДУЛЬ</t>
  </si>
  <si>
    <t>Е1</t>
  </si>
  <si>
    <t>Е2</t>
  </si>
  <si>
    <t>Финал Чемпионата по профессиональному мастерству "Профессионалы" в 2025 г.</t>
  </si>
  <si>
    <t>исполнение не соответствует отраслевым стандартам: нет обоих чертежей или конкурсант расположил виды не логично, отсутствуют размеры</t>
  </si>
  <si>
    <t>исполнение соответствует отраслевым стандартам: конкурсант расположил виды правильно, расставил размеры (но есть отсутствующие), наличие адекватных пунктов ТТ</t>
  </si>
  <si>
    <t>исполнение соответствует отраслевым стандартам: конкурсант выполнил чертеж на уровне, достаточным для согласования, допускается отсутствие некоторых пунктов ТТ. Работа конкурсанта превосходит эталон экспертов</t>
  </si>
  <si>
    <t>При презентации проекта конкурсант не предоставил достаточную информацию о своем проекте</t>
  </si>
  <si>
    <t>При презентации проекта конкурсант предоставил достаточную информацию о своем проекте</t>
  </si>
  <si>
    <t xml:space="preserve">При презентации проекта конкурсант предоставил полную информацию о своем проекте, не перегрузив саму презентацию лишними данными </t>
  </si>
  <si>
    <t>При презентации проекта (без уточняющих вопросов) конкурсант предоставил полную информацию о своем проекте, не перегрузив саму презентацию лишними данными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</si>
</sst>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Calibri"/>
      <family val="2"/>
      <charset val="204"/>
    </font>
    <font>
      <sz val="12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4" tint="0.39997558519241921"/>
        <bgColor rgb="FF666699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rgb="FF666699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4" fillId="0" borderId="0"/>
    <xf numFmtId="0" fontId="1" fillId="0" borderId="0"/>
    <xf numFmtId="0" fontId="2" fillId="0" borderId="0"/>
  </cellStyleXfs>
  <cellXfs count="42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vertical="top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right"/>
    </xf>
    <xf numFmtId="0" fontId="8" fillId="0" borderId="0" xfId="0" applyFont="1"/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left" vertical="top"/>
    </xf>
    <xf numFmtId="0" fontId="7" fillId="0" borderId="0" xfId="0" applyFont="1" applyAlignment="1">
      <alignment horizontal="center" vertical="center" wrapText="1"/>
    </xf>
    <xf numFmtId="0" fontId="8" fillId="0" borderId="0" xfId="0" applyFont="1" applyFill="1"/>
    <xf numFmtId="0" fontId="8" fillId="0" borderId="0" xfId="0" applyFont="1" applyAlignment="1">
      <alignment horizontal="center" vertical="center" wrapText="1"/>
    </xf>
    <xf numFmtId="2" fontId="8" fillId="0" borderId="0" xfId="0" applyNumberFormat="1" applyFont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top" wrapText="1"/>
    </xf>
    <xf numFmtId="2" fontId="7" fillId="3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right"/>
    </xf>
    <xf numFmtId="0" fontId="8" fillId="4" borderId="1" xfId="0" applyFont="1" applyFill="1" applyBorder="1"/>
    <xf numFmtId="0" fontId="8" fillId="4" borderId="1" xfId="0" applyFont="1" applyFill="1" applyBorder="1" applyAlignment="1">
      <alignment horizontal="center" vertical="top"/>
    </xf>
    <xf numFmtId="0" fontId="8" fillId="4" borderId="1" xfId="0" applyFont="1" applyFill="1" applyBorder="1" applyAlignment="1">
      <alignment wrapText="1"/>
    </xf>
    <xf numFmtId="0" fontId="7" fillId="3" borderId="1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top" wrapText="1"/>
    </xf>
    <xf numFmtId="2" fontId="7" fillId="5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top"/>
    </xf>
    <xf numFmtId="0" fontId="7" fillId="0" borderId="0" xfId="0" quotePrefix="1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</cellXfs>
  <cellStyles count="6">
    <cellStyle name="Обычный" xfId="0" builtinId="0"/>
    <cellStyle name="Обычный 2" xfId="1" xr:uid="{00000000-0005-0000-0000-000001000000}"/>
    <cellStyle name="Обычный 2 2" xfId="4" xr:uid="{00000000-0005-0000-0000-000002000000}"/>
    <cellStyle name="Обычный 2 3" xfId="3" xr:uid="{00000000-0005-0000-0000-000003000000}"/>
    <cellStyle name="Обычный 3" xfId="5" xr:uid="{00000000-0005-0000-0000-000004000000}"/>
    <cellStyle name="Обычный 4" xfId="2" xr:uid="{00000000-0005-0000-0000-000005000000}"/>
  </cellStyles>
  <dxfs count="6">
    <dxf>
      <fill>
        <patternFill patternType="none">
          <bgColor indexed="65"/>
        </patternFill>
      </fill>
    </dxf>
    <dxf>
      <fill>
        <patternFill patternType="solid">
          <bgColor indexed="55"/>
        </patternFill>
      </fill>
    </dxf>
    <dxf>
      <fill>
        <patternFill patternType="none">
          <bgColor indexed="65"/>
        </patternFill>
      </fill>
    </dxf>
    <dxf>
      <fill>
        <patternFill patternType="solid">
          <bgColor indexed="55"/>
        </patternFill>
      </fill>
    </dxf>
    <dxf>
      <fill>
        <patternFill patternType="none">
          <bgColor indexed="65"/>
        </patternFill>
      </fill>
    </dxf>
    <dxf>
      <fill>
        <patternFill patternType="solid">
          <bgColor indexed="55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2F5597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37"/>
  <sheetViews>
    <sheetView tabSelected="1" topLeftCell="A184" zoomScale="70" zoomScaleNormal="70" workbookViewId="0">
      <selection activeCell="J17" sqref="J17"/>
    </sheetView>
  </sheetViews>
  <sheetFormatPr defaultColWidth="11" defaultRowHeight="15.75" x14ac:dyDescent="0.25"/>
  <cols>
    <col min="1" max="1" width="6.75" style="5" customWidth="1"/>
    <col min="2" max="2" width="31" style="6" customWidth="1"/>
    <col min="3" max="3" width="13.5" style="7" customWidth="1"/>
    <col min="4" max="4" width="34.75" style="9" customWidth="1"/>
    <col min="5" max="5" width="9.75" style="7" customWidth="1"/>
    <col min="6" max="6" width="83.125" style="8" customWidth="1"/>
    <col min="7" max="7" width="16.875" style="9" customWidth="1"/>
    <col min="8" max="8" width="7.25" style="13" customWidth="1"/>
    <col min="9" max="9" width="8.25" style="14" customWidth="1"/>
    <col min="10" max="10" width="11" style="6"/>
    <col min="11" max="11" width="74.625" style="6" hidden="1" customWidth="1"/>
    <col min="12" max="16384" width="11" style="6"/>
  </cols>
  <sheetData>
    <row r="1" spans="1:9" ht="56.25" customHeight="1" x14ac:dyDescent="0.25">
      <c r="B1" s="38" t="s">
        <v>0</v>
      </c>
      <c r="C1" s="39"/>
      <c r="D1" s="40" t="s">
        <v>269</v>
      </c>
      <c r="E1" s="10"/>
    </row>
    <row r="2" spans="1:9" ht="56.25" customHeight="1" x14ac:dyDescent="0.25">
      <c r="B2" s="38" t="s">
        <v>1</v>
      </c>
      <c r="C2" s="39"/>
      <c r="D2" s="41" t="s">
        <v>264</v>
      </c>
      <c r="E2" s="10"/>
    </row>
    <row r="4" spans="1:9" s="11" customFormat="1" ht="47.25" x14ac:dyDescent="0.25">
      <c r="A4" s="15" t="s">
        <v>2</v>
      </c>
      <c r="B4" s="15" t="s">
        <v>3</v>
      </c>
      <c r="C4" s="15" t="s">
        <v>4</v>
      </c>
      <c r="D4" s="15" t="s">
        <v>5</v>
      </c>
      <c r="E4" s="16" t="s">
        <v>6</v>
      </c>
      <c r="F4" s="15" t="s">
        <v>7</v>
      </c>
      <c r="G4" s="15" t="s">
        <v>8</v>
      </c>
      <c r="H4" s="15" t="s">
        <v>9</v>
      </c>
      <c r="I4" s="17" t="s">
        <v>10</v>
      </c>
    </row>
    <row r="5" spans="1:9" s="11" customFormat="1" ht="33" customHeight="1" x14ac:dyDescent="0.25">
      <c r="A5" s="31" t="s">
        <v>265</v>
      </c>
      <c r="B5" s="31" t="s">
        <v>266</v>
      </c>
      <c r="C5" s="31"/>
      <c r="D5" s="31"/>
      <c r="E5" s="32"/>
      <c r="F5" s="31"/>
      <c r="G5" s="31"/>
      <c r="H5" s="31"/>
      <c r="I5" s="33">
        <v>53</v>
      </c>
    </row>
    <row r="6" spans="1:9" s="12" customFormat="1" ht="47.25" customHeight="1" x14ac:dyDescent="0.25">
      <c r="A6" s="18" t="s">
        <v>267</v>
      </c>
      <c r="B6" s="35" t="s">
        <v>179</v>
      </c>
      <c r="C6" s="34"/>
      <c r="D6" s="34"/>
      <c r="E6" s="34"/>
      <c r="F6" s="34"/>
      <c r="G6" s="34"/>
      <c r="H6" s="18"/>
      <c r="I6" s="19">
        <f>SUM(I7:I116)</f>
        <v>28.099999999999994</v>
      </c>
    </row>
    <row r="7" spans="1:9" x14ac:dyDescent="0.25">
      <c r="A7" s="20">
        <v>1</v>
      </c>
      <c r="B7" s="21" t="s">
        <v>16</v>
      </c>
      <c r="C7" s="20"/>
      <c r="D7" s="22"/>
      <c r="E7" s="23"/>
      <c r="F7" s="24"/>
      <c r="G7" s="21"/>
      <c r="H7" s="25"/>
      <c r="I7" s="25"/>
    </row>
    <row r="8" spans="1:9" x14ac:dyDescent="0.25">
      <c r="A8" s="20"/>
      <c r="B8" s="21"/>
      <c r="C8" s="20" t="s">
        <v>11</v>
      </c>
      <c r="D8" s="22" t="s">
        <v>17</v>
      </c>
      <c r="E8" s="23"/>
      <c r="F8" s="24"/>
      <c r="G8" s="21"/>
      <c r="H8" s="25">
        <v>1</v>
      </c>
      <c r="I8" s="25">
        <v>1</v>
      </c>
    </row>
    <row r="9" spans="1:9" ht="15.75" customHeight="1" x14ac:dyDescent="0.25">
      <c r="A9" s="20"/>
      <c r="B9" s="21"/>
      <c r="C9" s="20"/>
      <c r="D9" s="22"/>
      <c r="E9" s="23">
        <v>0</v>
      </c>
      <c r="F9" s="24" t="s">
        <v>18</v>
      </c>
      <c r="G9" s="21"/>
      <c r="H9" s="25"/>
      <c r="I9" s="25"/>
    </row>
    <row r="10" spans="1:9" x14ac:dyDescent="0.25">
      <c r="A10" s="20"/>
      <c r="B10" s="21"/>
      <c r="C10" s="20"/>
      <c r="D10" s="22"/>
      <c r="E10" s="23">
        <v>1</v>
      </c>
      <c r="F10" s="24" t="s">
        <v>19</v>
      </c>
      <c r="G10" s="21"/>
      <c r="H10" s="25"/>
      <c r="I10" s="25"/>
    </row>
    <row r="11" spans="1:9" ht="31.5" x14ac:dyDescent="0.25">
      <c r="A11" s="20"/>
      <c r="B11" s="21"/>
      <c r="C11" s="20"/>
      <c r="D11" s="22"/>
      <c r="E11" s="23">
        <v>2</v>
      </c>
      <c r="F11" s="24" t="s">
        <v>20</v>
      </c>
      <c r="G11" s="21"/>
      <c r="H11" s="25"/>
      <c r="I11" s="25"/>
    </row>
    <row r="12" spans="1:9" ht="31.5" x14ac:dyDescent="0.25">
      <c r="A12" s="20"/>
      <c r="B12" s="21"/>
      <c r="C12" s="20"/>
      <c r="D12" s="22"/>
      <c r="E12" s="23">
        <v>3</v>
      </c>
      <c r="F12" s="24" t="s">
        <v>21</v>
      </c>
      <c r="G12" s="21"/>
      <c r="H12" s="25"/>
      <c r="I12" s="25"/>
    </row>
    <row r="13" spans="1:9" ht="31.5" x14ac:dyDescent="0.25">
      <c r="A13" s="20"/>
      <c r="B13" s="21"/>
      <c r="C13" s="20" t="s">
        <v>11</v>
      </c>
      <c r="D13" s="22" t="s">
        <v>22</v>
      </c>
      <c r="E13" s="23"/>
      <c r="F13" s="24"/>
      <c r="G13" s="21"/>
      <c r="H13" s="25">
        <v>1</v>
      </c>
      <c r="I13" s="25">
        <v>1</v>
      </c>
    </row>
    <row r="14" spans="1:9" ht="31.5" x14ac:dyDescent="0.25">
      <c r="A14" s="20"/>
      <c r="B14" s="21"/>
      <c r="C14" s="20"/>
      <c r="D14" s="22"/>
      <c r="E14" s="23">
        <v>0</v>
      </c>
      <c r="F14" s="24" t="s">
        <v>23</v>
      </c>
      <c r="G14" s="21"/>
      <c r="H14" s="25"/>
      <c r="I14" s="25"/>
    </row>
    <row r="15" spans="1:9" ht="15.75" customHeight="1" x14ac:dyDescent="0.25">
      <c r="A15" s="20"/>
      <c r="B15" s="21"/>
      <c r="C15" s="20"/>
      <c r="D15" s="22"/>
      <c r="E15" s="23">
        <v>1</v>
      </c>
      <c r="F15" s="24" t="s">
        <v>24</v>
      </c>
      <c r="G15" s="21"/>
      <c r="H15" s="25"/>
      <c r="I15" s="25"/>
    </row>
    <row r="16" spans="1:9" ht="31.5" x14ac:dyDescent="0.25">
      <c r="A16" s="20"/>
      <c r="B16" s="21"/>
      <c r="C16" s="20"/>
      <c r="D16" s="22"/>
      <c r="E16" s="23">
        <v>2</v>
      </c>
      <c r="F16" s="24" t="s">
        <v>25</v>
      </c>
      <c r="G16" s="21"/>
      <c r="H16" s="25"/>
      <c r="I16" s="25"/>
    </row>
    <row r="17" spans="1:9" ht="31.5" x14ac:dyDescent="0.25">
      <c r="A17" s="20"/>
      <c r="B17" s="21"/>
      <c r="C17" s="20"/>
      <c r="D17" s="22"/>
      <c r="E17" s="23">
        <v>3</v>
      </c>
      <c r="F17" s="24" t="s">
        <v>26</v>
      </c>
      <c r="G17" s="21"/>
      <c r="H17" s="25"/>
      <c r="I17" s="25"/>
    </row>
    <row r="18" spans="1:9" ht="47.25" x14ac:dyDescent="0.25">
      <c r="A18" s="20"/>
      <c r="B18" s="21"/>
      <c r="C18" s="20" t="s">
        <v>11</v>
      </c>
      <c r="D18" s="22" t="s">
        <v>27</v>
      </c>
      <c r="E18" s="23"/>
      <c r="F18" s="24"/>
      <c r="G18" s="21"/>
      <c r="H18" s="25">
        <v>1</v>
      </c>
      <c r="I18" s="25">
        <v>1</v>
      </c>
    </row>
    <row r="19" spans="1:9" ht="31.5" x14ac:dyDescent="0.25">
      <c r="A19" s="20"/>
      <c r="B19" s="21"/>
      <c r="C19" s="20"/>
      <c r="D19" s="22"/>
      <c r="E19" s="23">
        <v>0</v>
      </c>
      <c r="F19" s="24" t="s">
        <v>28</v>
      </c>
      <c r="G19" s="21"/>
      <c r="H19" s="25"/>
      <c r="I19" s="25"/>
    </row>
    <row r="20" spans="1:9" ht="31.5" customHeight="1" x14ac:dyDescent="0.25">
      <c r="A20" s="20"/>
      <c r="B20" s="21"/>
      <c r="C20" s="20"/>
      <c r="D20" s="22"/>
      <c r="E20" s="23">
        <v>1</v>
      </c>
      <c r="F20" s="24" t="s">
        <v>29</v>
      </c>
      <c r="G20" s="21"/>
      <c r="H20" s="25"/>
      <c r="I20" s="25"/>
    </row>
    <row r="21" spans="1:9" ht="47.25" x14ac:dyDescent="0.25">
      <c r="A21" s="20"/>
      <c r="B21" s="21"/>
      <c r="C21" s="20"/>
      <c r="D21" s="22"/>
      <c r="E21" s="23">
        <v>2</v>
      </c>
      <c r="F21" s="24" t="s">
        <v>30</v>
      </c>
      <c r="G21" s="21"/>
      <c r="H21" s="25"/>
      <c r="I21" s="25"/>
    </row>
    <row r="22" spans="1:9" ht="31.5" x14ac:dyDescent="0.25">
      <c r="A22" s="20"/>
      <c r="B22" s="21"/>
      <c r="C22" s="20"/>
      <c r="D22" s="22"/>
      <c r="E22" s="23">
        <v>3</v>
      </c>
      <c r="F22" s="24" t="s">
        <v>31</v>
      </c>
      <c r="G22" s="21"/>
      <c r="H22" s="25"/>
      <c r="I22" s="25"/>
    </row>
    <row r="23" spans="1:9" x14ac:dyDescent="0.25">
      <c r="A23" s="20"/>
      <c r="B23" s="21"/>
      <c r="C23" s="20" t="s">
        <v>11</v>
      </c>
      <c r="D23" s="22" t="s">
        <v>32</v>
      </c>
      <c r="E23" s="23"/>
      <c r="F23" s="24"/>
      <c r="G23" s="21"/>
      <c r="H23" s="25">
        <v>1</v>
      </c>
      <c r="I23" s="25">
        <v>1</v>
      </c>
    </row>
    <row r="24" spans="1:9" x14ac:dyDescent="0.25">
      <c r="A24" s="20"/>
      <c r="B24" s="21"/>
      <c r="C24" s="20"/>
      <c r="D24" s="22"/>
      <c r="E24" s="23">
        <v>0</v>
      </c>
      <c r="F24" s="24" t="s">
        <v>33</v>
      </c>
      <c r="G24" s="21"/>
      <c r="H24" s="25"/>
      <c r="I24" s="25"/>
    </row>
    <row r="25" spans="1:9" x14ac:dyDescent="0.25">
      <c r="A25" s="20"/>
      <c r="B25" s="21"/>
      <c r="C25" s="20"/>
      <c r="D25" s="22"/>
      <c r="E25" s="23">
        <v>1</v>
      </c>
      <c r="F25" s="24" t="s">
        <v>34</v>
      </c>
      <c r="G25" s="21"/>
      <c r="H25" s="25"/>
      <c r="I25" s="25"/>
    </row>
    <row r="26" spans="1:9" ht="31.5" x14ac:dyDescent="0.25">
      <c r="A26" s="20"/>
      <c r="B26" s="21"/>
      <c r="C26" s="20"/>
      <c r="D26" s="22"/>
      <c r="E26" s="23">
        <v>2</v>
      </c>
      <c r="F26" s="24" t="s">
        <v>35</v>
      </c>
      <c r="G26" s="21"/>
      <c r="H26" s="25"/>
      <c r="I26" s="25"/>
    </row>
    <row r="27" spans="1:9" ht="31.5" customHeight="1" x14ac:dyDescent="0.25">
      <c r="A27" s="20"/>
      <c r="B27" s="21"/>
      <c r="C27" s="20"/>
      <c r="D27" s="22"/>
      <c r="E27" s="23">
        <v>3</v>
      </c>
      <c r="F27" s="24" t="s">
        <v>36</v>
      </c>
      <c r="G27" s="21"/>
      <c r="H27" s="25"/>
      <c r="I27" s="25"/>
    </row>
    <row r="28" spans="1:9" x14ac:dyDescent="0.25">
      <c r="A28" s="20"/>
      <c r="B28" s="21"/>
      <c r="C28" s="20" t="s">
        <v>11</v>
      </c>
      <c r="D28" s="22" t="s">
        <v>37</v>
      </c>
      <c r="E28" s="23"/>
      <c r="F28" s="24"/>
      <c r="G28" s="21"/>
      <c r="H28" s="25">
        <v>1</v>
      </c>
      <c r="I28" s="25">
        <v>1</v>
      </c>
    </row>
    <row r="29" spans="1:9" x14ac:dyDescent="0.25">
      <c r="A29" s="20"/>
      <c r="B29" s="21"/>
      <c r="C29" s="20"/>
      <c r="D29" s="22"/>
      <c r="E29" s="23">
        <v>0</v>
      </c>
      <c r="F29" s="24" t="s">
        <v>38</v>
      </c>
      <c r="G29" s="21"/>
      <c r="H29" s="25"/>
      <c r="I29" s="25"/>
    </row>
    <row r="30" spans="1:9" x14ac:dyDescent="0.25">
      <c r="A30" s="20"/>
      <c r="B30" s="21"/>
      <c r="C30" s="20"/>
      <c r="D30" s="22"/>
      <c r="E30" s="23">
        <v>1</v>
      </c>
      <c r="F30" s="24" t="s">
        <v>39</v>
      </c>
      <c r="G30" s="21"/>
      <c r="H30" s="25"/>
      <c r="I30" s="25"/>
    </row>
    <row r="31" spans="1:9" ht="31.5" x14ac:dyDescent="0.25">
      <c r="A31" s="20"/>
      <c r="B31" s="21"/>
      <c r="C31" s="20"/>
      <c r="D31" s="22"/>
      <c r="E31" s="23">
        <v>2</v>
      </c>
      <c r="F31" s="24" t="s">
        <v>40</v>
      </c>
      <c r="G31" s="21"/>
      <c r="H31" s="25"/>
      <c r="I31" s="25"/>
    </row>
    <row r="32" spans="1:9" ht="31.5" customHeight="1" x14ac:dyDescent="0.25">
      <c r="A32" s="20"/>
      <c r="B32" s="21"/>
      <c r="C32" s="20"/>
      <c r="D32" s="22"/>
      <c r="E32" s="23">
        <v>3</v>
      </c>
      <c r="F32" s="24" t="s">
        <v>41</v>
      </c>
      <c r="G32" s="21"/>
      <c r="H32" s="25"/>
      <c r="I32" s="25"/>
    </row>
    <row r="33" spans="1:9" x14ac:dyDescent="0.25">
      <c r="A33" s="20"/>
      <c r="B33" s="21"/>
      <c r="C33" s="20" t="s">
        <v>11</v>
      </c>
      <c r="D33" s="22" t="s">
        <v>42</v>
      </c>
      <c r="E33" s="23"/>
      <c r="F33" s="24"/>
      <c r="G33" s="21"/>
      <c r="H33" s="25">
        <v>1</v>
      </c>
      <c r="I33" s="25">
        <v>1</v>
      </c>
    </row>
    <row r="34" spans="1:9" x14ac:dyDescent="0.25">
      <c r="A34" s="20"/>
      <c r="B34" s="21"/>
      <c r="C34" s="20"/>
      <c r="D34" s="22"/>
      <c r="E34" s="23">
        <v>0</v>
      </c>
      <c r="F34" s="24" t="s">
        <v>43</v>
      </c>
      <c r="G34" s="21"/>
      <c r="H34" s="25"/>
      <c r="I34" s="25"/>
    </row>
    <row r="35" spans="1:9" x14ac:dyDescent="0.25">
      <c r="A35" s="20"/>
      <c r="B35" s="21"/>
      <c r="C35" s="20"/>
      <c r="D35" s="22"/>
      <c r="E35" s="23">
        <v>1</v>
      </c>
      <c r="F35" s="24" t="s">
        <v>44</v>
      </c>
      <c r="G35" s="21"/>
      <c r="H35" s="25"/>
      <c r="I35" s="25"/>
    </row>
    <row r="36" spans="1:9" ht="31.5" x14ac:dyDescent="0.25">
      <c r="A36" s="20"/>
      <c r="B36" s="21"/>
      <c r="C36" s="20"/>
      <c r="D36" s="22"/>
      <c r="E36" s="23">
        <v>2</v>
      </c>
      <c r="F36" s="24" t="s">
        <v>45</v>
      </c>
      <c r="G36" s="21"/>
      <c r="H36" s="25"/>
      <c r="I36" s="25"/>
    </row>
    <row r="37" spans="1:9" ht="47.25" x14ac:dyDescent="0.25">
      <c r="A37" s="20"/>
      <c r="B37" s="21"/>
      <c r="C37" s="20"/>
      <c r="D37" s="22"/>
      <c r="E37" s="23">
        <v>3</v>
      </c>
      <c r="F37" s="24" t="s">
        <v>46</v>
      </c>
      <c r="G37" s="21"/>
      <c r="H37" s="25"/>
      <c r="I37" s="25"/>
    </row>
    <row r="38" spans="1:9" ht="31.5" x14ac:dyDescent="0.25">
      <c r="A38" s="20">
        <v>2</v>
      </c>
      <c r="B38" s="21" t="s">
        <v>253</v>
      </c>
      <c r="C38" s="20"/>
      <c r="D38" s="22"/>
      <c r="E38" s="23"/>
      <c r="F38" s="24"/>
      <c r="G38" s="21"/>
      <c r="H38" s="25"/>
      <c r="I38" s="25"/>
    </row>
    <row r="39" spans="1:9" ht="31.5" x14ac:dyDescent="0.25">
      <c r="A39" s="20"/>
      <c r="B39" s="21"/>
      <c r="C39" s="20" t="s">
        <v>48</v>
      </c>
      <c r="D39" s="22" t="s">
        <v>252</v>
      </c>
      <c r="E39" s="23"/>
      <c r="F39" s="24" t="s">
        <v>239</v>
      </c>
      <c r="G39" s="21"/>
      <c r="H39" s="25">
        <v>2</v>
      </c>
      <c r="I39" s="25">
        <v>0.3</v>
      </c>
    </row>
    <row r="40" spans="1:9" ht="31.5" x14ac:dyDescent="0.25">
      <c r="A40" s="20"/>
      <c r="B40" s="21"/>
      <c r="C40" s="20" t="s">
        <v>48</v>
      </c>
      <c r="D40" s="22" t="s">
        <v>251</v>
      </c>
      <c r="E40" s="23"/>
      <c r="F40" s="24"/>
      <c r="G40" s="21"/>
      <c r="H40" s="25">
        <v>3</v>
      </c>
      <c r="I40" s="25">
        <v>0.2</v>
      </c>
    </row>
    <row r="41" spans="1:9" ht="31.5" x14ac:dyDescent="0.25">
      <c r="A41" s="20"/>
      <c r="B41" s="21"/>
      <c r="C41" s="20" t="s">
        <v>11</v>
      </c>
      <c r="D41" s="22" t="s">
        <v>250</v>
      </c>
      <c r="E41" s="23"/>
      <c r="F41" s="24"/>
      <c r="G41" s="21"/>
      <c r="H41" s="25">
        <v>5</v>
      </c>
      <c r="I41" s="25">
        <v>0.5</v>
      </c>
    </row>
    <row r="42" spans="1:9" x14ac:dyDescent="0.25">
      <c r="A42" s="20"/>
      <c r="B42" s="21"/>
      <c r="C42" s="20"/>
      <c r="D42" s="22"/>
      <c r="E42" s="23">
        <v>0</v>
      </c>
      <c r="F42" s="24" t="s">
        <v>229</v>
      </c>
      <c r="G42" s="21"/>
      <c r="H42" s="25"/>
      <c r="I42" s="25"/>
    </row>
    <row r="43" spans="1:9" x14ac:dyDescent="0.25">
      <c r="A43" s="20"/>
      <c r="B43" s="21"/>
      <c r="C43" s="20"/>
      <c r="D43" s="22"/>
      <c r="E43" s="23">
        <v>1</v>
      </c>
      <c r="F43" s="24" t="s">
        <v>228</v>
      </c>
      <c r="G43" s="21"/>
      <c r="H43" s="25"/>
      <c r="I43" s="25"/>
    </row>
    <row r="44" spans="1:9" x14ac:dyDescent="0.25">
      <c r="A44" s="20"/>
      <c r="B44" s="21"/>
      <c r="C44" s="20"/>
      <c r="D44" s="22"/>
      <c r="E44" s="23">
        <v>2</v>
      </c>
      <c r="F44" s="24" t="s">
        <v>227</v>
      </c>
      <c r="G44" s="21"/>
      <c r="H44" s="25"/>
      <c r="I44" s="25"/>
    </row>
    <row r="45" spans="1:9" x14ac:dyDescent="0.25">
      <c r="A45" s="20"/>
      <c r="B45" s="21"/>
      <c r="C45" s="20"/>
      <c r="D45" s="22"/>
      <c r="E45" s="23">
        <v>3</v>
      </c>
      <c r="F45" s="24" t="s">
        <v>226</v>
      </c>
      <c r="G45" s="21"/>
      <c r="H45" s="25"/>
      <c r="I45" s="25"/>
    </row>
    <row r="46" spans="1:9" ht="31.5" x14ac:dyDescent="0.25">
      <c r="A46" s="20"/>
      <c r="B46" s="21"/>
      <c r="C46" s="20" t="s">
        <v>48</v>
      </c>
      <c r="D46" s="22" t="s">
        <v>249</v>
      </c>
      <c r="E46" s="23"/>
      <c r="F46" s="24" t="s">
        <v>224</v>
      </c>
      <c r="G46" s="21"/>
      <c r="H46" s="25">
        <v>2</v>
      </c>
      <c r="I46" s="25">
        <v>0.8</v>
      </c>
    </row>
    <row r="47" spans="1:9" x14ac:dyDescent="0.25">
      <c r="A47" s="20"/>
      <c r="B47" s="21"/>
      <c r="C47" s="20" t="s">
        <v>48</v>
      </c>
      <c r="D47" s="22" t="s">
        <v>223</v>
      </c>
      <c r="E47" s="23"/>
      <c r="F47" s="24" t="s">
        <v>222</v>
      </c>
      <c r="G47" s="21"/>
      <c r="H47" s="25">
        <v>3</v>
      </c>
      <c r="I47" s="25">
        <v>0.3</v>
      </c>
    </row>
    <row r="48" spans="1:9" ht="31.5" x14ac:dyDescent="0.25">
      <c r="A48" s="20"/>
      <c r="B48" s="21"/>
      <c r="C48" s="20" t="s">
        <v>48</v>
      </c>
      <c r="D48" s="22" t="s">
        <v>248</v>
      </c>
      <c r="E48" s="23"/>
      <c r="F48" s="24" t="s">
        <v>239</v>
      </c>
      <c r="G48" s="21"/>
      <c r="H48" s="25">
        <v>3</v>
      </c>
      <c r="I48" s="25">
        <v>0.3</v>
      </c>
    </row>
    <row r="49" spans="1:9" ht="31.5" x14ac:dyDescent="0.25">
      <c r="A49" s="20"/>
      <c r="B49" s="21"/>
      <c r="C49" s="20" t="s">
        <v>48</v>
      </c>
      <c r="D49" s="22" t="s">
        <v>247</v>
      </c>
      <c r="E49" s="23"/>
      <c r="F49" s="24"/>
      <c r="G49" s="21"/>
      <c r="H49" s="25">
        <v>3</v>
      </c>
      <c r="I49" s="25">
        <v>0.3</v>
      </c>
    </row>
    <row r="50" spans="1:9" ht="31.5" x14ac:dyDescent="0.25">
      <c r="A50" s="20"/>
      <c r="B50" s="21"/>
      <c r="C50" s="20" t="s">
        <v>48</v>
      </c>
      <c r="D50" s="22" t="s">
        <v>246</v>
      </c>
      <c r="E50" s="23"/>
      <c r="F50" s="24" t="s">
        <v>245</v>
      </c>
      <c r="G50" s="21"/>
      <c r="H50" s="25">
        <v>3</v>
      </c>
      <c r="I50" s="25">
        <v>0.3</v>
      </c>
    </row>
    <row r="51" spans="1:9" x14ac:dyDescent="0.25">
      <c r="A51" s="20"/>
      <c r="B51" s="21"/>
      <c r="C51" s="20" t="s">
        <v>48</v>
      </c>
      <c r="D51" s="22" t="s">
        <v>244</v>
      </c>
      <c r="E51" s="23"/>
      <c r="F51" s="24" t="s">
        <v>243</v>
      </c>
      <c r="G51" s="21"/>
      <c r="H51" s="25">
        <v>3</v>
      </c>
      <c r="I51" s="25">
        <v>0.3</v>
      </c>
    </row>
    <row r="52" spans="1:9" ht="31.5" x14ac:dyDescent="0.25">
      <c r="A52" s="20"/>
      <c r="B52" s="21"/>
      <c r="C52" s="20" t="s">
        <v>11</v>
      </c>
      <c r="D52" s="22" t="s">
        <v>242</v>
      </c>
      <c r="E52" s="23"/>
      <c r="F52" s="24"/>
      <c r="G52" s="21"/>
      <c r="H52" s="25">
        <v>5</v>
      </c>
      <c r="I52" s="25">
        <v>0.5</v>
      </c>
    </row>
    <row r="53" spans="1:9" x14ac:dyDescent="0.25">
      <c r="A53" s="20"/>
      <c r="B53" s="21"/>
      <c r="C53" s="20"/>
      <c r="D53" s="22"/>
      <c r="E53" s="23">
        <v>0</v>
      </c>
      <c r="F53" s="24" t="s">
        <v>229</v>
      </c>
      <c r="G53" s="21"/>
      <c r="H53" s="25"/>
      <c r="I53" s="25"/>
    </row>
    <row r="54" spans="1:9" x14ac:dyDescent="0.25">
      <c r="A54" s="20"/>
      <c r="B54" s="21"/>
      <c r="C54" s="20"/>
      <c r="D54" s="22"/>
      <c r="E54" s="23">
        <v>1</v>
      </c>
      <c r="F54" s="24" t="s">
        <v>228</v>
      </c>
      <c r="G54" s="21"/>
      <c r="H54" s="25"/>
      <c r="I54" s="25"/>
    </row>
    <row r="55" spans="1:9" x14ac:dyDescent="0.25">
      <c r="A55" s="20"/>
      <c r="B55" s="21"/>
      <c r="C55" s="20"/>
      <c r="D55" s="22"/>
      <c r="E55" s="23">
        <v>2</v>
      </c>
      <c r="F55" s="24" t="s">
        <v>227</v>
      </c>
      <c r="G55" s="21"/>
      <c r="H55" s="25"/>
      <c r="I55" s="25"/>
    </row>
    <row r="56" spans="1:9" x14ac:dyDescent="0.25">
      <c r="A56" s="20"/>
      <c r="B56" s="21"/>
      <c r="C56" s="20"/>
      <c r="D56" s="22"/>
      <c r="E56" s="23">
        <v>3</v>
      </c>
      <c r="F56" s="24" t="s">
        <v>226</v>
      </c>
      <c r="G56" s="21"/>
      <c r="H56" s="25"/>
      <c r="I56" s="25"/>
    </row>
    <row r="57" spans="1:9" ht="31.5" x14ac:dyDescent="0.25">
      <c r="A57" s="20"/>
      <c r="B57" s="21"/>
      <c r="C57" s="20" t="s">
        <v>48</v>
      </c>
      <c r="D57" s="22" t="s">
        <v>241</v>
      </c>
      <c r="E57" s="23" t="s">
        <v>187</v>
      </c>
      <c r="F57" s="24" t="s">
        <v>224</v>
      </c>
      <c r="G57" s="21"/>
      <c r="H57" s="25">
        <v>2</v>
      </c>
      <c r="I57" s="25">
        <v>0.8</v>
      </c>
    </row>
    <row r="58" spans="1:9" x14ac:dyDescent="0.25">
      <c r="A58" s="20"/>
      <c r="B58" s="21"/>
      <c r="C58" s="20" t="s">
        <v>48</v>
      </c>
      <c r="D58" s="22" t="s">
        <v>223</v>
      </c>
      <c r="E58" s="23" t="s">
        <v>187</v>
      </c>
      <c r="F58" s="24" t="s">
        <v>222</v>
      </c>
      <c r="G58" s="21"/>
      <c r="H58" s="25">
        <v>3</v>
      </c>
      <c r="I58" s="25">
        <v>0.3</v>
      </c>
    </row>
    <row r="59" spans="1:9" ht="47.25" x14ac:dyDescent="0.25">
      <c r="A59" s="20"/>
      <c r="B59" s="21"/>
      <c r="C59" s="20" t="s">
        <v>48</v>
      </c>
      <c r="D59" s="22" t="s">
        <v>240</v>
      </c>
      <c r="E59" s="23"/>
      <c r="F59" s="24" t="s">
        <v>239</v>
      </c>
      <c r="G59" s="21"/>
      <c r="H59" s="25">
        <v>3</v>
      </c>
      <c r="I59" s="25">
        <v>0.4</v>
      </c>
    </row>
    <row r="60" spans="1:9" ht="31.5" x14ac:dyDescent="0.25">
      <c r="A60" s="20"/>
      <c r="B60" s="21"/>
      <c r="C60" s="20" t="s">
        <v>48</v>
      </c>
      <c r="D60" s="22" t="s">
        <v>238</v>
      </c>
      <c r="E60" s="23"/>
      <c r="F60" s="24"/>
      <c r="G60" s="21"/>
      <c r="H60" s="25">
        <v>3</v>
      </c>
      <c r="I60" s="25">
        <v>0.3</v>
      </c>
    </row>
    <row r="61" spans="1:9" ht="31.5" x14ac:dyDescent="0.25">
      <c r="A61" s="20"/>
      <c r="B61" s="21"/>
      <c r="C61" s="20" t="s">
        <v>48</v>
      </c>
      <c r="D61" s="22" t="s">
        <v>237</v>
      </c>
      <c r="E61" s="23"/>
      <c r="F61" s="24" t="s">
        <v>236</v>
      </c>
      <c r="G61" s="21"/>
      <c r="H61" s="25">
        <v>3</v>
      </c>
      <c r="I61" s="25">
        <v>0.4</v>
      </c>
    </row>
    <row r="62" spans="1:9" x14ac:dyDescent="0.25">
      <c r="A62" s="20"/>
      <c r="B62" s="21"/>
      <c r="C62" s="20" t="s">
        <v>48</v>
      </c>
      <c r="D62" s="22" t="s">
        <v>235</v>
      </c>
      <c r="E62" s="23"/>
      <c r="F62" s="24" t="s">
        <v>234</v>
      </c>
      <c r="G62" s="21"/>
      <c r="H62" s="25">
        <v>3</v>
      </c>
      <c r="I62" s="25">
        <v>0.4</v>
      </c>
    </row>
    <row r="63" spans="1:9" ht="31.5" x14ac:dyDescent="0.25">
      <c r="A63" s="20"/>
      <c r="B63" s="21"/>
      <c r="C63" s="20" t="s">
        <v>48</v>
      </c>
      <c r="D63" s="22" t="s">
        <v>233</v>
      </c>
      <c r="E63" s="23"/>
      <c r="F63" s="24" t="s">
        <v>232</v>
      </c>
      <c r="G63" s="21"/>
      <c r="H63" s="25">
        <v>3</v>
      </c>
      <c r="I63" s="25">
        <v>0.4</v>
      </c>
    </row>
    <row r="64" spans="1:9" ht="47.25" x14ac:dyDescent="0.25">
      <c r="A64" s="20"/>
      <c r="B64" s="21"/>
      <c r="C64" s="20" t="s">
        <v>48</v>
      </c>
      <c r="D64" s="22" t="s">
        <v>231</v>
      </c>
      <c r="E64" s="23"/>
      <c r="F64" s="24"/>
      <c r="G64" s="21"/>
      <c r="H64" s="25">
        <v>3</v>
      </c>
      <c r="I64" s="25">
        <v>0.2</v>
      </c>
    </row>
    <row r="65" spans="1:9" ht="31.5" x14ac:dyDescent="0.25">
      <c r="A65" s="20"/>
      <c r="B65" s="21"/>
      <c r="C65" s="20" t="s">
        <v>11</v>
      </c>
      <c r="D65" s="22" t="s">
        <v>230</v>
      </c>
      <c r="E65" s="23"/>
      <c r="F65" s="24"/>
      <c r="G65" s="21"/>
      <c r="H65" s="25">
        <v>5</v>
      </c>
      <c r="I65" s="25">
        <v>0.5</v>
      </c>
    </row>
    <row r="66" spans="1:9" x14ac:dyDescent="0.25">
      <c r="A66" s="20"/>
      <c r="B66" s="21"/>
      <c r="C66" s="20"/>
      <c r="D66" s="22"/>
      <c r="E66" s="23">
        <v>0</v>
      </c>
      <c r="F66" s="24" t="s">
        <v>229</v>
      </c>
      <c r="G66" s="21"/>
      <c r="H66" s="25"/>
      <c r="I66" s="25"/>
    </row>
    <row r="67" spans="1:9" x14ac:dyDescent="0.25">
      <c r="A67" s="20"/>
      <c r="B67" s="21"/>
      <c r="C67" s="20"/>
      <c r="D67" s="22"/>
      <c r="E67" s="23">
        <v>1</v>
      </c>
      <c r="F67" s="24" t="s">
        <v>228</v>
      </c>
      <c r="G67" s="21"/>
      <c r="H67" s="25"/>
      <c r="I67" s="25"/>
    </row>
    <row r="68" spans="1:9" x14ac:dyDescent="0.25">
      <c r="A68" s="20"/>
      <c r="B68" s="21"/>
      <c r="C68" s="20"/>
      <c r="D68" s="22"/>
      <c r="E68" s="23">
        <v>2</v>
      </c>
      <c r="F68" s="24" t="s">
        <v>227</v>
      </c>
      <c r="G68" s="21"/>
      <c r="H68" s="25"/>
      <c r="I68" s="25"/>
    </row>
    <row r="69" spans="1:9" x14ac:dyDescent="0.25">
      <c r="A69" s="20"/>
      <c r="B69" s="21"/>
      <c r="C69" s="20"/>
      <c r="D69" s="22"/>
      <c r="E69" s="23">
        <v>3</v>
      </c>
      <c r="F69" s="24" t="s">
        <v>226</v>
      </c>
      <c r="G69" s="21"/>
      <c r="H69" s="25"/>
      <c r="I69" s="25"/>
    </row>
    <row r="70" spans="1:9" ht="31.5" x14ac:dyDescent="0.25">
      <c r="A70" s="20"/>
      <c r="B70" s="21"/>
      <c r="C70" s="20" t="s">
        <v>48</v>
      </c>
      <c r="D70" s="22" t="s">
        <v>225</v>
      </c>
      <c r="E70" s="23" t="s">
        <v>187</v>
      </c>
      <c r="F70" s="24" t="s">
        <v>224</v>
      </c>
      <c r="G70" s="21"/>
      <c r="H70" s="25">
        <v>2</v>
      </c>
      <c r="I70" s="25">
        <v>0.8</v>
      </c>
    </row>
    <row r="71" spans="1:9" x14ac:dyDescent="0.25">
      <c r="A71" s="20"/>
      <c r="B71" s="21"/>
      <c r="C71" s="20" t="s">
        <v>48</v>
      </c>
      <c r="D71" s="22" t="s">
        <v>223</v>
      </c>
      <c r="E71" s="23" t="s">
        <v>187</v>
      </c>
      <c r="F71" s="24" t="s">
        <v>222</v>
      </c>
      <c r="G71" s="21"/>
      <c r="H71" s="25">
        <v>3</v>
      </c>
      <c r="I71" s="25">
        <v>0.3</v>
      </c>
    </row>
    <row r="72" spans="1:9" ht="47.25" x14ac:dyDescent="0.25">
      <c r="A72" s="20"/>
      <c r="B72" s="21"/>
      <c r="C72" s="20" t="s">
        <v>48</v>
      </c>
      <c r="D72" s="22" t="s">
        <v>221</v>
      </c>
      <c r="E72" s="23"/>
      <c r="F72" s="24"/>
      <c r="G72" s="21"/>
      <c r="H72" s="25">
        <v>3</v>
      </c>
      <c r="I72" s="25">
        <v>0.5</v>
      </c>
    </row>
    <row r="73" spans="1:9" ht="31.5" x14ac:dyDescent="0.25">
      <c r="A73" s="20"/>
      <c r="B73" s="21"/>
      <c r="C73" s="20" t="s">
        <v>48</v>
      </c>
      <c r="D73" s="22" t="s">
        <v>220</v>
      </c>
      <c r="E73" s="23" t="s">
        <v>187</v>
      </c>
      <c r="F73" s="24" t="s">
        <v>219</v>
      </c>
      <c r="G73" s="21">
        <v>2</v>
      </c>
      <c r="H73" s="25">
        <v>5</v>
      </c>
      <c r="I73" s="25">
        <v>0.2</v>
      </c>
    </row>
    <row r="74" spans="1:9" ht="31.5" x14ac:dyDescent="0.25">
      <c r="A74" s="20"/>
      <c r="B74" s="21"/>
      <c r="C74" s="20" t="s">
        <v>48</v>
      </c>
      <c r="D74" s="22" t="s">
        <v>220</v>
      </c>
      <c r="E74" s="23"/>
      <c r="F74" s="24" t="s">
        <v>218</v>
      </c>
      <c r="G74" s="21" t="s">
        <v>217</v>
      </c>
      <c r="H74" s="25">
        <v>5</v>
      </c>
      <c r="I74" s="25">
        <v>0.2</v>
      </c>
    </row>
    <row r="75" spans="1:9" x14ac:dyDescent="0.25">
      <c r="A75" s="20"/>
      <c r="B75" s="21"/>
      <c r="C75" s="20" t="s">
        <v>48</v>
      </c>
      <c r="D75" s="22" t="s">
        <v>216</v>
      </c>
      <c r="E75" s="23"/>
      <c r="F75" s="24" t="s">
        <v>215</v>
      </c>
      <c r="G75" s="21"/>
      <c r="H75" s="25">
        <v>5</v>
      </c>
      <c r="I75" s="25">
        <v>0.2</v>
      </c>
    </row>
    <row r="76" spans="1:9" x14ac:dyDescent="0.25">
      <c r="A76" s="20"/>
      <c r="B76" s="21"/>
      <c r="C76" s="20" t="s">
        <v>48</v>
      </c>
      <c r="D76" s="22" t="s">
        <v>214</v>
      </c>
      <c r="E76" s="23"/>
      <c r="F76" s="24" t="s">
        <v>213</v>
      </c>
      <c r="G76" s="21"/>
      <c r="H76" s="25">
        <v>5</v>
      </c>
      <c r="I76" s="25">
        <v>0.2</v>
      </c>
    </row>
    <row r="77" spans="1:9" x14ac:dyDescent="0.25">
      <c r="A77" s="20">
        <v>3</v>
      </c>
      <c r="B77" s="21" t="s">
        <v>212</v>
      </c>
      <c r="C77" s="20"/>
      <c r="D77" s="22"/>
      <c r="E77" s="23"/>
      <c r="F77" s="24"/>
      <c r="G77" s="21"/>
      <c r="H77" s="25"/>
      <c r="I77" s="25"/>
    </row>
    <row r="78" spans="1:9" ht="31.5" x14ac:dyDescent="0.25">
      <c r="A78" s="20"/>
      <c r="B78" s="21"/>
      <c r="C78" s="20" t="s">
        <v>48</v>
      </c>
      <c r="D78" s="22" t="s">
        <v>211</v>
      </c>
      <c r="E78" s="23" t="s">
        <v>187</v>
      </c>
      <c r="F78" s="24" t="s">
        <v>210</v>
      </c>
      <c r="G78" s="21" t="s">
        <v>209</v>
      </c>
      <c r="H78" s="25">
        <v>4</v>
      </c>
      <c r="I78" s="25">
        <v>0.4</v>
      </c>
    </row>
    <row r="79" spans="1:9" x14ac:dyDescent="0.25">
      <c r="A79" s="20"/>
      <c r="B79" s="21"/>
      <c r="C79" s="20" t="s">
        <v>48</v>
      </c>
      <c r="D79" s="22" t="s">
        <v>208</v>
      </c>
      <c r="E79" s="23"/>
      <c r="F79" s="24" t="s">
        <v>207</v>
      </c>
      <c r="G79" s="21"/>
      <c r="H79" s="25">
        <v>4</v>
      </c>
      <c r="I79" s="25">
        <v>0.4</v>
      </c>
    </row>
    <row r="80" spans="1:9" x14ac:dyDescent="0.25">
      <c r="A80" s="20"/>
      <c r="B80" s="21"/>
      <c r="C80" s="20" t="s">
        <v>48</v>
      </c>
      <c r="D80" s="22" t="s">
        <v>206</v>
      </c>
      <c r="E80" s="23"/>
      <c r="F80" s="24" t="s">
        <v>205</v>
      </c>
      <c r="G80" s="21"/>
      <c r="H80" s="25">
        <v>4</v>
      </c>
      <c r="I80" s="25">
        <v>0.2</v>
      </c>
    </row>
    <row r="81" spans="1:9" x14ac:dyDescent="0.25">
      <c r="A81" s="20"/>
      <c r="B81" s="21"/>
      <c r="C81" s="20" t="s">
        <v>48</v>
      </c>
      <c r="D81" s="22" t="s">
        <v>201</v>
      </c>
      <c r="E81" s="23" t="s">
        <v>187</v>
      </c>
      <c r="F81" s="24" t="s">
        <v>200</v>
      </c>
      <c r="G81" s="21"/>
      <c r="H81" s="25">
        <v>4</v>
      </c>
      <c r="I81" s="25">
        <v>0.4</v>
      </c>
    </row>
    <row r="82" spans="1:9" ht="31.5" x14ac:dyDescent="0.25">
      <c r="A82" s="20"/>
      <c r="B82" s="21"/>
      <c r="C82" s="20" t="s">
        <v>48</v>
      </c>
      <c r="D82" s="22" t="s">
        <v>199</v>
      </c>
      <c r="E82" s="23" t="s">
        <v>187</v>
      </c>
      <c r="F82" s="24" t="s">
        <v>198</v>
      </c>
      <c r="G82" s="21"/>
      <c r="H82" s="25">
        <v>4</v>
      </c>
      <c r="I82" s="25">
        <v>0.4</v>
      </c>
    </row>
    <row r="83" spans="1:9" ht="31.5" x14ac:dyDescent="0.25">
      <c r="A83" s="20"/>
      <c r="B83" s="21"/>
      <c r="C83" s="20" t="s">
        <v>48</v>
      </c>
      <c r="D83" s="22" t="s">
        <v>204</v>
      </c>
      <c r="E83" s="23" t="s">
        <v>187</v>
      </c>
      <c r="F83" s="24" t="s">
        <v>203</v>
      </c>
      <c r="G83" s="21" t="s">
        <v>202</v>
      </c>
      <c r="H83" s="25">
        <v>4</v>
      </c>
      <c r="I83" s="25">
        <v>0.4</v>
      </c>
    </row>
    <row r="84" spans="1:9" x14ac:dyDescent="0.25">
      <c r="A84" s="20"/>
      <c r="B84" s="21"/>
      <c r="C84" s="20" t="s">
        <v>48</v>
      </c>
      <c r="D84" s="22" t="s">
        <v>201</v>
      </c>
      <c r="E84" s="23" t="s">
        <v>187</v>
      </c>
      <c r="F84" s="24" t="s">
        <v>200</v>
      </c>
      <c r="G84" s="21"/>
      <c r="H84" s="25">
        <v>4</v>
      </c>
      <c r="I84" s="25">
        <v>0.4</v>
      </c>
    </row>
    <row r="85" spans="1:9" ht="31.5" x14ac:dyDescent="0.25">
      <c r="A85" s="20"/>
      <c r="B85" s="21"/>
      <c r="C85" s="20" t="s">
        <v>48</v>
      </c>
      <c r="D85" s="22" t="s">
        <v>199</v>
      </c>
      <c r="E85" s="23" t="s">
        <v>187</v>
      </c>
      <c r="F85" s="24" t="s">
        <v>198</v>
      </c>
      <c r="G85" s="21"/>
      <c r="H85" s="25">
        <v>4</v>
      </c>
      <c r="I85" s="25">
        <v>0.4</v>
      </c>
    </row>
    <row r="86" spans="1:9" x14ac:dyDescent="0.25">
      <c r="A86" s="20"/>
      <c r="B86" s="21"/>
      <c r="C86" s="20" t="s">
        <v>11</v>
      </c>
      <c r="D86" s="22" t="s">
        <v>197</v>
      </c>
      <c r="E86" s="23"/>
      <c r="F86" s="24"/>
      <c r="G86" s="21"/>
      <c r="H86" s="25">
        <v>4</v>
      </c>
      <c r="I86" s="25">
        <v>0.5</v>
      </c>
    </row>
    <row r="87" spans="1:9" ht="31.5" x14ac:dyDescent="0.25">
      <c r="A87" s="20"/>
      <c r="B87" s="21"/>
      <c r="C87" s="20"/>
      <c r="D87" s="22"/>
      <c r="E87" s="23">
        <v>0</v>
      </c>
      <c r="F87" s="24" t="s">
        <v>270</v>
      </c>
      <c r="G87" s="21"/>
      <c r="H87" s="25"/>
      <c r="I87" s="25"/>
    </row>
    <row r="88" spans="1:9" ht="31.5" x14ac:dyDescent="0.25">
      <c r="A88" s="20"/>
      <c r="B88" s="21"/>
      <c r="C88" s="20"/>
      <c r="D88" s="22"/>
      <c r="E88" s="23">
        <v>1</v>
      </c>
      <c r="F88" s="24" t="s">
        <v>271</v>
      </c>
      <c r="G88" s="21"/>
      <c r="H88" s="25"/>
      <c r="I88" s="25"/>
    </row>
    <row r="89" spans="1:9" ht="47.25" x14ac:dyDescent="0.25">
      <c r="A89" s="20"/>
      <c r="B89" s="21"/>
      <c r="C89" s="20"/>
      <c r="D89" s="22"/>
      <c r="E89" s="23">
        <v>2</v>
      </c>
      <c r="F89" s="24" t="s">
        <v>272</v>
      </c>
      <c r="G89" s="21"/>
      <c r="H89" s="25"/>
      <c r="I89" s="25"/>
    </row>
    <row r="90" spans="1:9" ht="31.5" x14ac:dyDescent="0.25">
      <c r="A90" s="20"/>
      <c r="B90" s="21"/>
      <c r="C90" s="20"/>
      <c r="D90" s="22"/>
      <c r="E90" s="23">
        <v>3</v>
      </c>
      <c r="F90" s="24" t="s">
        <v>196</v>
      </c>
      <c r="G90" s="21"/>
      <c r="H90" s="25"/>
      <c r="I90" s="25"/>
    </row>
    <row r="91" spans="1:9" ht="31.5" x14ac:dyDescent="0.25">
      <c r="A91" s="20">
        <v>4</v>
      </c>
      <c r="B91" s="21" t="s">
        <v>195</v>
      </c>
      <c r="C91" s="20"/>
      <c r="D91" s="22"/>
      <c r="E91" s="23"/>
      <c r="F91" s="24"/>
      <c r="G91" s="21"/>
      <c r="H91" s="25"/>
      <c r="I91" s="25"/>
    </row>
    <row r="92" spans="1:9" ht="31.5" x14ac:dyDescent="0.25">
      <c r="A92" s="20"/>
      <c r="B92" s="21"/>
      <c r="C92" s="20" t="s">
        <v>48</v>
      </c>
      <c r="D92" s="22" t="s">
        <v>194</v>
      </c>
      <c r="E92" s="23" t="s">
        <v>187</v>
      </c>
      <c r="F92" s="24" t="s">
        <v>193</v>
      </c>
      <c r="G92" s="21"/>
      <c r="H92" s="25">
        <v>1</v>
      </c>
      <c r="I92" s="25">
        <v>0.3</v>
      </c>
    </row>
    <row r="93" spans="1:9" x14ac:dyDescent="0.25">
      <c r="A93" s="20"/>
      <c r="B93" s="21"/>
      <c r="C93" s="20" t="s">
        <v>48</v>
      </c>
      <c r="D93" s="22" t="s">
        <v>192</v>
      </c>
      <c r="E93" s="23" t="s">
        <v>187</v>
      </c>
      <c r="F93" s="24" t="s">
        <v>191</v>
      </c>
      <c r="G93" s="21"/>
      <c r="H93" s="25">
        <v>1</v>
      </c>
      <c r="I93" s="25">
        <v>0.3</v>
      </c>
    </row>
    <row r="94" spans="1:9" x14ac:dyDescent="0.25">
      <c r="A94" s="20"/>
      <c r="B94" s="21"/>
      <c r="C94" s="20" t="s">
        <v>48</v>
      </c>
      <c r="D94" s="22" t="s">
        <v>190</v>
      </c>
      <c r="E94" s="23" t="s">
        <v>187</v>
      </c>
      <c r="F94" s="24" t="s">
        <v>189</v>
      </c>
      <c r="G94" s="21"/>
      <c r="H94" s="25">
        <v>1</v>
      </c>
      <c r="I94" s="25">
        <v>0.2</v>
      </c>
    </row>
    <row r="95" spans="1:9" x14ac:dyDescent="0.25">
      <c r="A95" s="20"/>
      <c r="B95" s="21"/>
      <c r="C95" s="20" t="s">
        <v>48</v>
      </c>
      <c r="D95" s="22" t="s">
        <v>188</v>
      </c>
      <c r="E95" s="23" t="s">
        <v>187</v>
      </c>
      <c r="F95" s="24" t="s">
        <v>186</v>
      </c>
      <c r="G95" s="21"/>
      <c r="H95" s="25">
        <v>1</v>
      </c>
      <c r="I95" s="25">
        <v>0.2</v>
      </c>
    </row>
    <row r="96" spans="1:9" ht="31.5" x14ac:dyDescent="0.25">
      <c r="A96" s="20"/>
      <c r="B96" s="21"/>
      <c r="C96" s="20" t="s">
        <v>11</v>
      </c>
      <c r="D96" s="22" t="s">
        <v>185</v>
      </c>
      <c r="E96" s="23"/>
      <c r="F96" s="24"/>
      <c r="G96" s="21"/>
      <c r="H96" s="25">
        <v>1</v>
      </c>
      <c r="I96" s="25">
        <v>0.5</v>
      </c>
    </row>
    <row r="97" spans="1:9" x14ac:dyDescent="0.25">
      <c r="A97" s="20"/>
      <c r="B97" s="21"/>
      <c r="C97" s="20"/>
      <c r="D97" s="22"/>
      <c r="E97" s="23">
        <v>0</v>
      </c>
      <c r="F97" s="24" t="s">
        <v>184</v>
      </c>
      <c r="G97" s="21"/>
      <c r="H97" s="25"/>
      <c r="I97" s="25"/>
    </row>
    <row r="98" spans="1:9" x14ac:dyDescent="0.25">
      <c r="A98" s="20"/>
      <c r="B98" s="21"/>
      <c r="C98" s="20"/>
      <c r="D98" s="22"/>
      <c r="E98" s="23">
        <v>1</v>
      </c>
      <c r="F98" s="24" t="s">
        <v>183</v>
      </c>
      <c r="G98" s="21"/>
      <c r="H98" s="25"/>
      <c r="I98" s="25"/>
    </row>
    <row r="99" spans="1:9" ht="31.5" x14ac:dyDescent="0.25">
      <c r="A99" s="20"/>
      <c r="B99" s="21"/>
      <c r="C99" s="20"/>
      <c r="D99" s="22"/>
      <c r="E99" s="23">
        <v>2</v>
      </c>
      <c r="F99" s="24" t="s">
        <v>182</v>
      </c>
      <c r="G99" s="21"/>
      <c r="H99" s="25"/>
      <c r="I99" s="25"/>
    </row>
    <row r="100" spans="1:9" ht="31.5" x14ac:dyDescent="0.25">
      <c r="A100" s="20"/>
      <c r="B100" s="21"/>
      <c r="C100" s="20"/>
      <c r="D100" s="22"/>
      <c r="E100" s="23">
        <v>3</v>
      </c>
      <c r="F100" s="24" t="s">
        <v>181</v>
      </c>
      <c r="G100" s="21"/>
      <c r="H100" s="25"/>
      <c r="I100" s="25"/>
    </row>
    <row r="101" spans="1:9" x14ac:dyDescent="0.25">
      <c r="A101" s="20"/>
      <c r="B101" s="21"/>
      <c r="C101" s="20"/>
      <c r="D101" s="22"/>
      <c r="E101" s="23"/>
      <c r="F101" s="24"/>
      <c r="G101" s="21"/>
      <c r="H101" s="25"/>
      <c r="I101" s="25"/>
    </row>
    <row r="102" spans="1:9" ht="31.5" x14ac:dyDescent="0.25">
      <c r="A102" s="20">
        <v>5</v>
      </c>
      <c r="B102" s="21" t="s">
        <v>47</v>
      </c>
      <c r="C102" s="20"/>
      <c r="D102" s="22"/>
      <c r="E102" s="23"/>
      <c r="F102" s="24"/>
      <c r="G102" s="21"/>
      <c r="H102" s="25"/>
      <c r="I102" s="25"/>
    </row>
    <row r="103" spans="1:9" ht="15.75" customHeight="1" x14ac:dyDescent="0.25">
      <c r="A103" s="20"/>
      <c r="B103" s="21"/>
      <c r="C103" s="20" t="s">
        <v>48</v>
      </c>
      <c r="D103" s="22" t="s">
        <v>254</v>
      </c>
      <c r="E103" s="23"/>
      <c r="F103" s="24" t="s">
        <v>49</v>
      </c>
      <c r="G103" s="21"/>
      <c r="H103" s="25">
        <v>1</v>
      </c>
      <c r="I103" s="25">
        <v>0.5</v>
      </c>
    </row>
    <row r="104" spans="1:9" ht="31.5" x14ac:dyDescent="0.25">
      <c r="A104" s="20"/>
      <c r="B104" s="21"/>
      <c r="C104" s="20" t="s">
        <v>48</v>
      </c>
      <c r="D104" s="22" t="s">
        <v>257</v>
      </c>
      <c r="E104" s="23"/>
      <c r="F104" s="24" t="s">
        <v>49</v>
      </c>
      <c r="G104" s="21"/>
      <c r="H104" s="25">
        <v>1</v>
      </c>
      <c r="I104" s="25">
        <v>0.5</v>
      </c>
    </row>
    <row r="105" spans="1:9" x14ac:dyDescent="0.25">
      <c r="A105" s="20"/>
      <c r="B105" s="21"/>
      <c r="C105" s="20" t="s">
        <v>48</v>
      </c>
      <c r="D105" s="22" t="s">
        <v>50</v>
      </c>
      <c r="E105" s="23"/>
      <c r="F105" s="24" t="s">
        <v>49</v>
      </c>
      <c r="G105" s="21"/>
      <c r="H105" s="25">
        <v>1</v>
      </c>
      <c r="I105" s="25">
        <v>0.5</v>
      </c>
    </row>
    <row r="106" spans="1:9" x14ac:dyDescent="0.25">
      <c r="A106" s="20"/>
      <c r="B106" s="21"/>
      <c r="C106" s="20" t="s">
        <v>48</v>
      </c>
      <c r="D106" s="22" t="s">
        <v>51</v>
      </c>
      <c r="E106" s="23"/>
      <c r="F106" s="24"/>
      <c r="G106" s="21"/>
      <c r="H106" s="25">
        <v>1</v>
      </c>
      <c r="I106" s="25">
        <v>0.5</v>
      </c>
    </row>
    <row r="107" spans="1:9" x14ac:dyDescent="0.25">
      <c r="A107" s="20"/>
      <c r="B107" s="21"/>
      <c r="C107" s="20" t="s">
        <v>48</v>
      </c>
      <c r="D107" s="22" t="s">
        <v>162</v>
      </c>
      <c r="E107" s="23"/>
      <c r="F107" s="24" t="s">
        <v>180</v>
      </c>
      <c r="G107" s="21"/>
      <c r="H107" s="25">
        <v>6</v>
      </c>
      <c r="I107" s="25">
        <v>0.2</v>
      </c>
    </row>
    <row r="108" spans="1:9" ht="47.25" x14ac:dyDescent="0.25">
      <c r="A108" s="20"/>
      <c r="B108" s="21"/>
      <c r="C108" s="20" t="s">
        <v>48</v>
      </c>
      <c r="D108" s="22" t="s">
        <v>255</v>
      </c>
      <c r="E108" s="23"/>
      <c r="F108" s="24" t="s">
        <v>256</v>
      </c>
      <c r="G108" s="21"/>
      <c r="H108" s="25">
        <v>1</v>
      </c>
      <c r="I108" s="25">
        <v>0.5</v>
      </c>
    </row>
    <row r="109" spans="1:9" ht="47.25" x14ac:dyDescent="0.25">
      <c r="A109" s="20"/>
      <c r="B109" s="21"/>
      <c r="C109" s="20" t="s">
        <v>48</v>
      </c>
      <c r="D109" s="22" t="s">
        <v>258</v>
      </c>
      <c r="E109" s="23"/>
      <c r="F109" s="24" t="s">
        <v>52</v>
      </c>
      <c r="G109" s="21"/>
      <c r="H109" s="25">
        <v>1</v>
      </c>
      <c r="I109" s="25">
        <v>0.5</v>
      </c>
    </row>
    <row r="110" spans="1:9" ht="47.25" x14ac:dyDescent="0.25">
      <c r="A110" s="20"/>
      <c r="B110" s="21"/>
      <c r="C110" s="20" t="s">
        <v>48</v>
      </c>
      <c r="D110" s="22" t="s">
        <v>261</v>
      </c>
      <c r="E110" s="23"/>
      <c r="F110" s="24" t="s">
        <v>262</v>
      </c>
      <c r="G110" s="21"/>
      <c r="H110" s="25">
        <v>1</v>
      </c>
      <c r="I110" s="25">
        <v>0.5</v>
      </c>
    </row>
    <row r="111" spans="1:9" ht="47.25" x14ac:dyDescent="0.25">
      <c r="A111" s="20"/>
      <c r="B111" s="21"/>
      <c r="C111" s="20" t="s">
        <v>48</v>
      </c>
      <c r="D111" s="22" t="s">
        <v>54</v>
      </c>
      <c r="E111" s="23"/>
      <c r="F111" s="24" t="s">
        <v>53</v>
      </c>
      <c r="G111" s="21"/>
      <c r="H111" s="25">
        <v>1</v>
      </c>
      <c r="I111" s="25">
        <v>0.5</v>
      </c>
    </row>
    <row r="112" spans="1:9" ht="31.5" x14ac:dyDescent="0.25">
      <c r="A112" s="20"/>
      <c r="B112" s="21"/>
      <c r="C112" s="20" t="s">
        <v>48</v>
      </c>
      <c r="D112" s="22" t="s">
        <v>260</v>
      </c>
      <c r="E112" s="23"/>
      <c r="F112" s="24" t="s">
        <v>55</v>
      </c>
      <c r="G112" s="21"/>
      <c r="H112" s="25">
        <v>1</v>
      </c>
      <c r="I112" s="25">
        <v>0.5</v>
      </c>
    </row>
    <row r="113" spans="1:9" ht="31.5" x14ac:dyDescent="0.25">
      <c r="A113" s="20"/>
      <c r="B113" s="21"/>
      <c r="C113" s="20" t="s">
        <v>48</v>
      </c>
      <c r="D113" s="22" t="s">
        <v>259</v>
      </c>
      <c r="E113" s="23"/>
      <c r="F113" s="24" t="s">
        <v>55</v>
      </c>
      <c r="G113" s="21"/>
      <c r="H113" s="25">
        <v>1</v>
      </c>
      <c r="I113" s="25">
        <v>0.5</v>
      </c>
    </row>
    <row r="114" spans="1:9" x14ac:dyDescent="0.25">
      <c r="A114" s="20">
        <v>6</v>
      </c>
      <c r="B114" s="21" t="s">
        <v>56</v>
      </c>
      <c r="C114" s="20"/>
      <c r="D114" s="22"/>
      <c r="E114" s="23"/>
      <c r="F114" s="24"/>
      <c r="G114" s="21"/>
      <c r="H114" s="25"/>
      <c r="I114" s="25"/>
    </row>
    <row r="115" spans="1:9" x14ac:dyDescent="0.25">
      <c r="A115" s="20"/>
      <c r="B115" s="21"/>
      <c r="C115" s="20" t="s">
        <v>48</v>
      </c>
      <c r="D115" s="22" t="s">
        <v>57</v>
      </c>
      <c r="E115" s="23"/>
      <c r="F115" s="24" t="s">
        <v>263</v>
      </c>
      <c r="G115" s="21"/>
      <c r="H115" s="25">
        <v>1</v>
      </c>
      <c r="I115" s="25">
        <v>1</v>
      </c>
    </row>
    <row r="116" spans="1:9" x14ac:dyDescent="0.25">
      <c r="A116" s="20"/>
      <c r="B116" s="21"/>
      <c r="C116" s="20" t="s">
        <v>48</v>
      </c>
      <c r="D116" s="22" t="s">
        <v>58</v>
      </c>
      <c r="E116" s="23"/>
      <c r="F116" s="24" t="s">
        <v>263</v>
      </c>
      <c r="G116" s="21"/>
      <c r="H116" s="25">
        <v>1</v>
      </c>
      <c r="I116" s="25">
        <v>1</v>
      </c>
    </row>
    <row r="117" spans="1:9" s="12" customFormat="1" ht="36.75" customHeight="1" x14ac:dyDescent="0.25">
      <c r="A117" s="18" t="s">
        <v>268</v>
      </c>
      <c r="B117" s="36" t="s">
        <v>171</v>
      </c>
      <c r="C117" s="34"/>
      <c r="D117" s="34"/>
      <c r="E117" s="34"/>
      <c r="F117" s="34"/>
      <c r="G117" s="34"/>
      <c r="H117" s="18"/>
      <c r="I117" s="19">
        <f>SUM(I118:I236)</f>
        <v>24.9</v>
      </c>
    </row>
    <row r="118" spans="1:9" x14ac:dyDescent="0.25">
      <c r="A118" s="20">
        <v>1</v>
      </c>
      <c r="B118" s="21" t="s">
        <v>60</v>
      </c>
      <c r="C118" s="20"/>
      <c r="D118" s="22"/>
      <c r="E118" s="23"/>
      <c r="F118" s="24"/>
      <c r="G118" s="21"/>
      <c r="H118" s="25"/>
      <c r="I118" s="25"/>
    </row>
    <row r="119" spans="1:9" ht="31.5" x14ac:dyDescent="0.25">
      <c r="A119" s="20"/>
      <c r="B119" s="21"/>
      <c r="C119" s="20" t="s">
        <v>11</v>
      </c>
      <c r="D119" s="22" t="s">
        <v>61</v>
      </c>
      <c r="E119" s="23"/>
      <c r="F119" s="24"/>
      <c r="G119" s="21"/>
      <c r="H119" s="25">
        <v>1</v>
      </c>
      <c r="I119" s="25">
        <v>0.7</v>
      </c>
    </row>
    <row r="120" spans="1:9" x14ac:dyDescent="0.25">
      <c r="A120" s="20"/>
      <c r="B120" s="21"/>
      <c r="C120" s="20"/>
      <c r="D120" s="22"/>
      <c r="E120" s="23">
        <v>0</v>
      </c>
      <c r="F120" s="24" t="s">
        <v>12</v>
      </c>
      <c r="G120" s="21"/>
      <c r="H120" s="25"/>
      <c r="I120" s="25"/>
    </row>
    <row r="121" spans="1:9" ht="31.5" x14ac:dyDescent="0.25">
      <c r="A121" s="20"/>
      <c r="B121" s="21"/>
      <c r="C121" s="20"/>
      <c r="D121" s="22"/>
      <c r="E121" s="23">
        <v>1</v>
      </c>
      <c r="F121" s="24" t="s">
        <v>13</v>
      </c>
      <c r="G121" s="21"/>
      <c r="H121" s="25"/>
      <c r="I121" s="25"/>
    </row>
    <row r="122" spans="1:9" ht="31.5" x14ac:dyDescent="0.25">
      <c r="A122" s="20"/>
      <c r="B122" s="21"/>
      <c r="C122" s="20"/>
      <c r="D122" s="22"/>
      <c r="E122" s="23">
        <v>2</v>
      </c>
      <c r="F122" s="24" t="s">
        <v>14</v>
      </c>
      <c r="G122" s="21"/>
      <c r="H122" s="25"/>
      <c r="I122" s="25"/>
    </row>
    <row r="123" spans="1:9" ht="31.5" x14ac:dyDescent="0.25">
      <c r="A123" s="20"/>
      <c r="B123" s="21"/>
      <c r="C123" s="20"/>
      <c r="D123" s="22"/>
      <c r="E123" s="23">
        <v>3</v>
      </c>
      <c r="F123" s="24" t="s">
        <v>15</v>
      </c>
      <c r="G123" s="21"/>
      <c r="H123" s="25"/>
      <c r="I123" s="25"/>
    </row>
    <row r="124" spans="1:9" x14ac:dyDescent="0.25">
      <c r="A124" s="20"/>
      <c r="B124" s="21"/>
      <c r="C124" s="20" t="s">
        <v>11</v>
      </c>
      <c r="D124" s="22" t="s">
        <v>62</v>
      </c>
      <c r="E124" s="23"/>
      <c r="F124" s="24"/>
      <c r="G124" s="21"/>
      <c r="H124" s="25">
        <v>1</v>
      </c>
      <c r="I124" s="25">
        <v>0.7</v>
      </c>
    </row>
    <row r="125" spans="1:9" ht="31.5" x14ac:dyDescent="0.25">
      <c r="A125" s="20"/>
      <c r="B125" s="21"/>
      <c r="C125" s="20"/>
      <c r="D125" s="22"/>
      <c r="E125" s="23">
        <v>0</v>
      </c>
      <c r="F125" s="24" t="s">
        <v>63</v>
      </c>
      <c r="G125" s="21"/>
      <c r="H125" s="25"/>
      <c r="I125" s="25"/>
    </row>
    <row r="126" spans="1:9" ht="31.5" x14ac:dyDescent="0.25">
      <c r="A126" s="20"/>
      <c r="B126" s="21"/>
      <c r="C126" s="20"/>
      <c r="D126" s="22"/>
      <c r="E126" s="23">
        <v>1</v>
      </c>
      <c r="F126" s="24" t="s">
        <v>64</v>
      </c>
      <c r="G126" s="21"/>
      <c r="H126" s="25"/>
      <c r="I126" s="25"/>
    </row>
    <row r="127" spans="1:9" ht="63" x14ac:dyDescent="0.25">
      <c r="A127" s="20"/>
      <c r="B127" s="21"/>
      <c r="C127" s="20"/>
      <c r="D127" s="22"/>
      <c r="E127" s="23">
        <v>2</v>
      </c>
      <c r="F127" s="24" t="s">
        <v>65</v>
      </c>
      <c r="G127" s="21"/>
      <c r="H127" s="25"/>
      <c r="I127" s="25"/>
    </row>
    <row r="128" spans="1:9" ht="94.5" x14ac:dyDescent="0.25">
      <c r="A128" s="20"/>
      <c r="B128" s="21"/>
      <c r="C128" s="20"/>
      <c r="D128" s="22"/>
      <c r="E128" s="23">
        <v>3</v>
      </c>
      <c r="F128" s="24" t="s">
        <v>66</v>
      </c>
      <c r="G128" s="21"/>
      <c r="H128" s="25"/>
      <c r="I128" s="25"/>
    </row>
    <row r="129" spans="1:9" ht="31.5" x14ac:dyDescent="0.25">
      <c r="A129" s="20"/>
      <c r="B129" s="21"/>
      <c r="C129" s="20" t="s">
        <v>11</v>
      </c>
      <c r="D129" s="22" t="s">
        <v>67</v>
      </c>
      <c r="E129" s="23"/>
      <c r="F129" s="24"/>
      <c r="G129" s="21"/>
      <c r="H129" s="25">
        <v>1</v>
      </c>
      <c r="I129" s="25">
        <v>2</v>
      </c>
    </row>
    <row r="130" spans="1:9" x14ac:dyDescent="0.25">
      <c r="A130" s="20"/>
      <c r="B130" s="21"/>
      <c r="C130" s="20"/>
      <c r="D130" s="22"/>
      <c r="E130" s="23">
        <v>0</v>
      </c>
      <c r="F130" s="24" t="s">
        <v>68</v>
      </c>
      <c r="G130" s="21"/>
      <c r="H130" s="25"/>
      <c r="I130" s="25"/>
    </row>
    <row r="131" spans="1:9" ht="31.5" x14ac:dyDescent="0.25">
      <c r="A131" s="20"/>
      <c r="B131" s="21"/>
      <c r="C131" s="20"/>
      <c r="D131" s="22"/>
      <c r="E131" s="23">
        <v>1</v>
      </c>
      <c r="F131" s="24" t="s">
        <v>69</v>
      </c>
      <c r="G131" s="21"/>
      <c r="H131" s="25"/>
      <c r="I131" s="25"/>
    </row>
    <row r="132" spans="1:9" ht="47.25" x14ac:dyDescent="0.25">
      <c r="A132" s="20"/>
      <c r="B132" s="21"/>
      <c r="C132" s="20"/>
      <c r="D132" s="22"/>
      <c r="E132" s="23">
        <v>2</v>
      </c>
      <c r="F132" s="24" t="s">
        <v>70</v>
      </c>
      <c r="G132" s="21"/>
      <c r="H132" s="25"/>
      <c r="I132" s="25"/>
    </row>
    <row r="133" spans="1:9" ht="31.5" x14ac:dyDescent="0.25">
      <c r="A133" s="20"/>
      <c r="B133" s="21"/>
      <c r="C133" s="20"/>
      <c r="D133" s="22"/>
      <c r="E133" s="23">
        <v>3</v>
      </c>
      <c r="F133" s="24" t="s">
        <v>71</v>
      </c>
      <c r="G133" s="21"/>
      <c r="H133" s="25"/>
      <c r="I133" s="25"/>
    </row>
    <row r="134" spans="1:9" x14ac:dyDescent="0.25">
      <c r="A134" s="20">
        <v>2</v>
      </c>
      <c r="B134" s="21" t="s">
        <v>72</v>
      </c>
      <c r="C134" s="20"/>
      <c r="D134" s="22"/>
      <c r="E134" s="23"/>
      <c r="F134" s="24"/>
      <c r="G134" s="21"/>
      <c r="H134" s="25"/>
      <c r="I134" s="25"/>
    </row>
    <row r="135" spans="1:9" x14ac:dyDescent="0.25">
      <c r="A135" s="20"/>
      <c r="B135" s="21"/>
      <c r="C135" s="20" t="s">
        <v>11</v>
      </c>
      <c r="D135" s="22" t="s">
        <v>73</v>
      </c>
      <c r="E135" s="23"/>
      <c r="F135" s="24"/>
      <c r="G135" s="21"/>
      <c r="H135" s="25">
        <v>6</v>
      </c>
      <c r="I135" s="25">
        <v>1</v>
      </c>
    </row>
    <row r="136" spans="1:9" ht="15.75" customHeight="1" x14ac:dyDescent="0.25">
      <c r="A136" s="20"/>
      <c r="B136" s="21"/>
      <c r="C136" s="20"/>
      <c r="D136" s="22"/>
      <c r="E136" s="23">
        <v>0</v>
      </c>
      <c r="F136" s="24" t="s">
        <v>273</v>
      </c>
      <c r="G136" s="21"/>
      <c r="H136" s="25"/>
      <c r="I136" s="25"/>
    </row>
    <row r="137" spans="1:9" x14ac:dyDescent="0.25">
      <c r="A137" s="20"/>
      <c r="B137" s="21"/>
      <c r="C137" s="20"/>
      <c r="D137" s="22"/>
      <c r="E137" s="23">
        <v>1</v>
      </c>
      <c r="F137" s="24" t="s">
        <v>274</v>
      </c>
      <c r="G137" s="21"/>
      <c r="H137" s="25"/>
      <c r="I137" s="25"/>
    </row>
    <row r="138" spans="1:9" ht="31.5" x14ac:dyDescent="0.25">
      <c r="A138" s="20"/>
      <c r="B138" s="21"/>
      <c r="C138" s="20"/>
      <c r="D138" s="22"/>
      <c r="E138" s="23">
        <v>2</v>
      </c>
      <c r="F138" s="24" t="s">
        <v>275</v>
      </c>
      <c r="G138" s="21"/>
      <c r="H138" s="25"/>
      <c r="I138" s="25"/>
    </row>
    <row r="139" spans="1:9" ht="31.5" x14ac:dyDescent="0.25">
      <c r="A139" s="20"/>
      <c r="B139" s="21"/>
      <c r="C139" s="20"/>
      <c r="D139" s="22"/>
      <c r="E139" s="23">
        <v>3</v>
      </c>
      <c r="F139" s="24" t="s">
        <v>276</v>
      </c>
      <c r="G139" s="21"/>
      <c r="H139" s="25"/>
      <c r="I139" s="25"/>
    </row>
    <row r="140" spans="1:9" x14ac:dyDescent="0.25">
      <c r="A140" s="20"/>
      <c r="B140" s="21"/>
      <c r="C140" s="20" t="s">
        <v>11</v>
      </c>
      <c r="D140" s="22" t="s">
        <v>74</v>
      </c>
      <c r="E140" s="23"/>
      <c r="F140" s="24"/>
      <c r="G140" s="21"/>
      <c r="H140" s="25">
        <v>6</v>
      </c>
      <c r="I140" s="25">
        <v>1</v>
      </c>
    </row>
    <row r="141" spans="1:9" x14ac:dyDescent="0.25">
      <c r="A141" s="20"/>
      <c r="B141" s="21"/>
      <c r="C141" s="20"/>
      <c r="D141" s="22"/>
      <c r="E141" s="23">
        <v>0</v>
      </c>
      <c r="F141" s="24" t="s">
        <v>172</v>
      </c>
      <c r="G141" s="21"/>
      <c r="H141" s="25"/>
      <c r="I141" s="25"/>
    </row>
    <row r="142" spans="1:9" x14ac:dyDescent="0.25">
      <c r="A142" s="20"/>
      <c r="B142" s="21"/>
      <c r="C142" s="20"/>
      <c r="D142" s="22"/>
      <c r="E142" s="23">
        <v>1</v>
      </c>
      <c r="F142" s="24" t="s">
        <v>173</v>
      </c>
      <c r="G142" s="21"/>
      <c r="H142" s="25"/>
      <c r="I142" s="25"/>
    </row>
    <row r="143" spans="1:9" ht="31.5" x14ac:dyDescent="0.25">
      <c r="A143" s="20"/>
      <c r="B143" s="21"/>
      <c r="C143" s="20"/>
      <c r="D143" s="22"/>
      <c r="E143" s="23">
        <v>2</v>
      </c>
      <c r="F143" s="24" t="s">
        <v>174</v>
      </c>
      <c r="G143" s="21"/>
      <c r="H143" s="25"/>
      <c r="I143" s="25"/>
    </row>
    <row r="144" spans="1:9" ht="47.25" customHeight="1" x14ac:dyDescent="0.25">
      <c r="A144" s="20"/>
      <c r="B144" s="21"/>
      <c r="C144" s="20"/>
      <c r="D144" s="22"/>
      <c r="E144" s="23">
        <v>3</v>
      </c>
      <c r="F144" s="24" t="s">
        <v>175</v>
      </c>
      <c r="G144" s="21"/>
      <c r="H144" s="25"/>
      <c r="I144" s="25"/>
    </row>
    <row r="145" spans="1:9" x14ac:dyDescent="0.25">
      <c r="A145" s="20"/>
      <c r="B145" s="21"/>
      <c r="C145" s="20" t="s">
        <v>11</v>
      </c>
      <c r="D145" s="22" t="s">
        <v>75</v>
      </c>
      <c r="E145" s="23"/>
      <c r="F145" s="24"/>
      <c r="G145" s="21"/>
      <c r="H145" s="25">
        <v>6</v>
      </c>
      <c r="I145" s="25">
        <v>1</v>
      </c>
    </row>
    <row r="146" spans="1:9" x14ac:dyDescent="0.25">
      <c r="A146" s="20"/>
      <c r="B146" s="21"/>
      <c r="C146" s="20"/>
      <c r="D146" s="22"/>
      <c r="E146" s="23">
        <v>0</v>
      </c>
      <c r="F146" s="24" t="s">
        <v>76</v>
      </c>
      <c r="G146" s="21"/>
      <c r="H146" s="25"/>
      <c r="I146" s="25"/>
    </row>
    <row r="147" spans="1:9" ht="31.5" x14ac:dyDescent="0.25">
      <c r="A147" s="20"/>
      <c r="B147" s="21"/>
      <c r="C147" s="20"/>
      <c r="D147" s="22"/>
      <c r="E147" s="23">
        <v>1</v>
      </c>
      <c r="F147" s="24" t="s">
        <v>77</v>
      </c>
      <c r="G147" s="21"/>
      <c r="H147" s="25"/>
      <c r="I147" s="25"/>
    </row>
    <row r="148" spans="1:9" ht="47.25" x14ac:dyDescent="0.25">
      <c r="A148" s="20"/>
      <c r="B148" s="21"/>
      <c r="C148" s="20"/>
      <c r="D148" s="22"/>
      <c r="E148" s="23">
        <v>2</v>
      </c>
      <c r="F148" s="24" t="s">
        <v>78</v>
      </c>
      <c r="G148" s="21"/>
      <c r="H148" s="25"/>
      <c r="I148" s="25"/>
    </row>
    <row r="149" spans="1:9" ht="63" x14ac:dyDescent="0.25">
      <c r="A149" s="20"/>
      <c r="B149" s="21"/>
      <c r="C149" s="20"/>
      <c r="D149" s="22"/>
      <c r="E149" s="23">
        <v>3</v>
      </c>
      <c r="F149" s="24" t="s">
        <v>79</v>
      </c>
      <c r="G149" s="21"/>
      <c r="H149" s="25"/>
      <c r="I149" s="25"/>
    </row>
    <row r="150" spans="1:9" x14ac:dyDescent="0.25">
      <c r="A150" s="20"/>
      <c r="B150" s="21"/>
      <c r="C150" s="20" t="s">
        <v>11</v>
      </c>
      <c r="D150" s="22" t="s">
        <v>80</v>
      </c>
      <c r="E150" s="23"/>
      <c r="F150" s="24"/>
      <c r="G150" s="21"/>
      <c r="H150" s="25">
        <v>6</v>
      </c>
      <c r="I150" s="25">
        <v>1</v>
      </c>
    </row>
    <row r="151" spans="1:9" x14ac:dyDescent="0.25">
      <c r="A151" s="20"/>
      <c r="B151" s="21"/>
      <c r="C151" s="20"/>
      <c r="D151" s="22"/>
      <c r="E151" s="23">
        <v>0</v>
      </c>
      <c r="F151" s="24" t="s">
        <v>81</v>
      </c>
      <c r="G151" s="21"/>
      <c r="H151" s="25"/>
      <c r="I151" s="25"/>
    </row>
    <row r="152" spans="1:9" x14ac:dyDescent="0.25">
      <c r="A152" s="20"/>
      <c r="B152" s="21"/>
      <c r="C152" s="20"/>
      <c r="D152" s="22"/>
      <c r="E152" s="23">
        <v>1</v>
      </c>
      <c r="F152" s="24" t="s">
        <v>82</v>
      </c>
      <c r="G152" s="21"/>
      <c r="H152" s="25"/>
      <c r="I152" s="25"/>
    </row>
    <row r="153" spans="1:9" x14ac:dyDescent="0.25">
      <c r="A153" s="20"/>
      <c r="B153" s="21"/>
      <c r="C153" s="20"/>
      <c r="D153" s="22"/>
      <c r="E153" s="23">
        <v>2</v>
      </c>
      <c r="F153" s="24" t="s">
        <v>83</v>
      </c>
      <c r="G153" s="21"/>
      <c r="H153" s="25"/>
      <c r="I153" s="25"/>
    </row>
    <row r="154" spans="1:9" x14ac:dyDescent="0.25">
      <c r="A154" s="20"/>
      <c r="B154" s="21"/>
      <c r="C154" s="20"/>
      <c r="D154" s="22"/>
      <c r="E154" s="23">
        <v>3</v>
      </c>
      <c r="F154" s="24" t="s">
        <v>84</v>
      </c>
      <c r="G154" s="21"/>
      <c r="H154" s="25"/>
      <c r="I154" s="25"/>
    </row>
    <row r="155" spans="1:9" x14ac:dyDescent="0.25">
      <c r="A155" s="20">
        <v>3</v>
      </c>
      <c r="B155" s="21" t="s">
        <v>85</v>
      </c>
      <c r="C155" s="20"/>
      <c r="D155" s="22"/>
      <c r="E155" s="23"/>
      <c r="F155" s="24"/>
      <c r="G155" s="21"/>
      <c r="H155" s="25"/>
      <c r="I155" s="25"/>
    </row>
    <row r="156" spans="1:9" x14ac:dyDescent="0.25">
      <c r="A156" s="20"/>
      <c r="B156" s="21"/>
      <c r="C156" s="20" t="s">
        <v>11</v>
      </c>
      <c r="D156" s="22" t="s">
        <v>86</v>
      </c>
      <c r="E156" s="23"/>
      <c r="F156" s="24"/>
      <c r="G156" s="21"/>
      <c r="H156" s="25">
        <v>2</v>
      </c>
      <c r="I156" s="25">
        <v>1</v>
      </c>
    </row>
    <row r="157" spans="1:9" ht="31.5" x14ac:dyDescent="0.25">
      <c r="A157" s="20"/>
      <c r="B157" s="21"/>
      <c r="C157" s="20"/>
      <c r="D157" s="22"/>
      <c r="E157" s="23">
        <v>0</v>
      </c>
      <c r="F157" s="24" t="s">
        <v>87</v>
      </c>
      <c r="G157" s="21"/>
      <c r="H157" s="25"/>
      <c r="I157" s="25"/>
    </row>
    <row r="158" spans="1:9" ht="31.5" x14ac:dyDescent="0.25">
      <c r="A158" s="20"/>
      <c r="B158" s="21"/>
      <c r="C158" s="20"/>
      <c r="D158" s="22"/>
      <c r="E158" s="23">
        <v>1</v>
      </c>
      <c r="F158" s="24" t="s">
        <v>88</v>
      </c>
      <c r="G158" s="21"/>
      <c r="H158" s="25"/>
      <c r="I158" s="25"/>
    </row>
    <row r="159" spans="1:9" ht="31.5" x14ac:dyDescent="0.25">
      <c r="A159" s="20"/>
      <c r="B159" s="21"/>
      <c r="C159" s="20"/>
      <c r="D159" s="22"/>
      <c r="E159" s="23">
        <v>2</v>
      </c>
      <c r="F159" s="24" t="s">
        <v>89</v>
      </c>
      <c r="G159" s="21"/>
      <c r="H159" s="25"/>
      <c r="I159" s="25"/>
    </row>
    <row r="160" spans="1:9" ht="31.5" x14ac:dyDescent="0.25">
      <c r="A160" s="20"/>
      <c r="B160" s="21"/>
      <c r="C160" s="20"/>
      <c r="D160" s="22"/>
      <c r="E160" s="23">
        <v>3</v>
      </c>
      <c r="F160" s="24" t="s">
        <v>90</v>
      </c>
      <c r="G160" s="21"/>
      <c r="H160" s="25"/>
      <c r="I160" s="25"/>
    </row>
    <row r="161" spans="1:9" x14ac:dyDescent="0.25">
      <c r="A161" s="20"/>
      <c r="B161" s="21"/>
      <c r="C161" s="20" t="s">
        <v>11</v>
      </c>
      <c r="D161" s="22" t="s">
        <v>91</v>
      </c>
      <c r="E161" s="23"/>
      <c r="F161" s="24"/>
      <c r="G161" s="21"/>
      <c r="H161" s="25">
        <v>2</v>
      </c>
      <c r="I161" s="25">
        <v>1</v>
      </c>
    </row>
    <row r="162" spans="1:9" ht="31.5" x14ac:dyDescent="0.25">
      <c r="A162" s="20"/>
      <c r="B162" s="21"/>
      <c r="C162" s="20"/>
      <c r="D162" s="22"/>
      <c r="E162" s="23">
        <v>0</v>
      </c>
      <c r="F162" s="24" t="s">
        <v>92</v>
      </c>
      <c r="G162" s="21"/>
      <c r="H162" s="25"/>
      <c r="I162" s="25"/>
    </row>
    <row r="163" spans="1:9" ht="31.5" x14ac:dyDescent="0.25">
      <c r="A163" s="20"/>
      <c r="B163" s="21"/>
      <c r="C163" s="20"/>
      <c r="D163" s="22"/>
      <c r="E163" s="23">
        <v>1</v>
      </c>
      <c r="F163" s="24" t="s">
        <v>93</v>
      </c>
      <c r="G163" s="21"/>
      <c r="H163" s="25"/>
      <c r="I163" s="25"/>
    </row>
    <row r="164" spans="1:9" ht="47.25" x14ac:dyDescent="0.25">
      <c r="A164" s="20"/>
      <c r="B164" s="21"/>
      <c r="C164" s="20"/>
      <c r="D164" s="22"/>
      <c r="E164" s="23">
        <v>2</v>
      </c>
      <c r="F164" s="24" t="s">
        <v>94</v>
      </c>
      <c r="G164" s="21"/>
      <c r="H164" s="25"/>
      <c r="I164" s="25"/>
    </row>
    <row r="165" spans="1:9" ht="63" x14ac:dyDescent="0.25">
      <c r="A165" s="20"/>
      <c r="B165" s="21"/>
      <c r="C165" s="20"/>
      <c r="D165" s="22"/>
      <c r="E165" s="23">
        <v>3</v>
      </c>
      <c r="F165" s="24" t="s">
        <v>95</v>
      </c>
      <c r="G165" s="21"/>
      <c r="H165" s="25"/>
      <c r="I165" s="25"/>
    </row>
    <row r="166" spans="1:9" x14ac:dyDescent="0.25">
      <c r="A166" s="20"/>
      <c r="B166" s="21"/>
      <c r="C166" s="20" t="s">
        <v>11</v>
      </c>
      <c r="D166" s="22" t="s">
        <v>96</v>
      </c>
      <c r="E166" s="23"/>
      <c r="F166" s="24"/>
      <c r="G166" s="21"/>
      <c r="H166" s="25">
        <v>4</v>
      </c>
      <c r="I166" s="25">
        <v>1</v>
      </c>
    </row>
    <row r="167" spans="1:9" ht="47.25" x14ac:dyDescent="0.25">
      <c r="A167" s="20"/>
      <c r="B167" s="21"/>
      <c r="C167" s="20"/>
      <c r="D167" s="22"/>
      <c r="E167" s="23">
        <v>0</v>
      </c>
      <c r="F167" s="24" t="s">
        <v>97</v>
      </c>
      <c r="G167" s="21"/>
      <c r="H167" s="25"/>
      <c r="I167" s="25"/>
    </row>
    <row r="168" spans="1:9" ht="47.25" x14ac:dyDescent="0.25">
      <c r="A168" s="20"/>
      <c r="B168" s="21"/>
      <c r="C168" s="20"/>
      <c r="D168" s="22"/>
      <c r="E168" s="23">
        <v>1</v>
      </c>
      <c r="F168" s="24" t="s">
        <v>98</v>
      </c>
      <c r="G168" s="21"/>
      <c r="H168" s="25"/>
      <c r="I168" s="25"/>
    </row>
    <row r="169" spans="1:9" ht="63" x14ac:dyDescent="0.25">
      <c r="A169" s="20"/>
      <c r="B169" s="21"/>
      <c r="C169" s="20"/>
      <c r="D169" s="22"/>
      <c r="E169" s="23">
        <v>2</v>
      </c>
      <c r="F169" s="24" t="s">
        <v>176</v>
      </c>
      <c r="G169" s="21"/>
      <c r="H169" s="25"/>
      <c r="I169" s="25"/>
    </row>
    <row r="170" spans="1:9" ht="63" x14ac:dyDescent="0.25">
      <c r="A170" s="20"/>
      <c r="B170" s="21"/>
      <c r="C170" s="20"/>
      <c r="D170" s="22"/>
      <c r="E170" s="23">
        <v>3</v>
      </c>
      <c r="F170" s="24" t="s">
        <v>99</v>
      </c>
      <c r="G170" s="21"/>
      <c r="H170" s="25"/>
      <c r="I170" s="25"/>
    </row>
    <row r="171" spans="1:9" x14ac:dyDescent="0.25">
      <c r="A171" s="20"/>
      <c r="B171" s="21"/>
      <c r="C171" s="20" t="s">
        <v>11</v>
      </c>
      <c r="D171" s="22" t="s">
        <v>100</v>
      </c>
      <c r="E171" s="23"/>
      <c r="F171" s="24"/>
      <c r="G171" s="21"/>
      <c r="H171" s="25">
        <v>4</v>
      </c>
      <c r="I171" s="25">
        <v>1</v>
      </c>
    </row>
    <row r="172" spans="1:9" ht="31.5" x14ac:dyDescent="0.25">
      <c r="A172" s="20"/>
      <c r="B172" s="21"/>
      <c r="C172" s="20"/>
      <c r="D172" s="22"/>
      <c r="E172" s="23">
        <v>0</v>
      </c>
      <c r="F172" s="24" t="s">
        <v>101</v>
      </c>
      <c r="G172" s="21"/>
      <c r="H172" s="25"/>
      <c r="I172" s="25"/>
    </row>
    <row r="173" spans="1:9" ht="31.5" x14ac:dyDescent="0.25">
      <c r="A173" s="20"/>
      <c r="B173" s="21"/>
      <c r="C173" s="20"/>
      <c r="D173" s="22"/>
      <c r="E173" s="23">
        <v>1</v>
      </c>
      <c r="F173" s="24" t="s">
        <v>102</v>
      </c>
      <c r="G173" s="21"/>
      <c r="H173" s="25"/>
      <c r="I173" s="25"/>
    </row>
    <row r="174" spans="1:9" x14ac:dyDescent="0.25">
      <c r="A174" s="20"/>
      <c r="B174" s="21"/>
      <c r="C174" s="20"/>
      <c r="D174" s="22"/>
      <c r="E174" s="23">
        <v>2</v>
      </c>
      <c r="F174" s="24" t="s">
        <v>103</v>
      </c>
      <c r="G174" s="21"/>
      <c r="H174" s="25"/>
      <c r="I174" s="25"/>
    </row>
    <row r="175" spans="1:9" ht="31.5" x14ac:dyDescent="0.25">
      <c r="A175" s="20"/>
      <c r="B175" s="21"/>
      <c r="C175" s="20"/>
      <c r="D175" s="22"/>
      <c r="E175" s="23">
        <v>3</v>
      </c>
      <c r="F175" s="24" t="s">
        <v>104</v>
      </c>
      <c r="G175" s="21"/>
      <c r="H175" s="25"/>
      <c r="I175" s="25"/>
    </row>
    <row r="176" spans="1:9" x14ac:dyDescent="0.25">
      <c r="A176" s="20"/>
      <c r="B176" s="21"/>
      <c r="C176" s="20" t="s">
        <v>11</v>
      </c>
      <c r="D176" s="22" t="s">
        <v>105</v>
      </c>
      <c r="E176" s="23"/>
      <c r="F176" s="24"/>
      <c r="G176" s="21"/>
      <c r="H176" s="25">
        <v>4</v>
      </c>
      <c r="I176" s="25">
        <v>1</v>
      </c>
    </row>
    <row r="177" spans="1:9" ht="31.5" x14ac:dyDescent="0.25">
      <c r="A177" s="20"/>
      <c r="B177" s="21"/>
      <c r="C177" s="20"/>
      <c r="D177" s="22"/>
      <c r="E177" s="23">
        <v>0</v>
      </c>
      <c r="F177" s="24" t="s">
        <v>106</v>
      </c>
      <c r="G177" s="21"/>
      <c r="H177" s="25"/>
      <c r="I177" s="25"/>
    </row>
    <row r="178" spans="1:9" ht="31.5" x14ac:dyDescent="0.25">
      <c r="A178" s="20"/>
      <c r="B178" s="21"/>
      <c r="C178" s="20"/>
      <c r="D178" s="22"/>
      <c r="E178" s="23">
        <v>1</v>
      </c>
      <c r="F178" s="24" t="s">
        <v>107</v>
      </c>
      <c r="G178" s="21"/>
      <c r="H178" s="25"/>
      <c r="I178" s="25"/>
    </row>
    <row r="179" spans="1:9" ht="31.5" x14ac:dyDescent="0.25">
      <c r="A179" s="20"/>
      <c r="B179" s="21"/>
      <c r="C179" s="20"/>
      <c r="D179" s="22"/>
      <c r="E179" s="23">
        <v>2</v>
      </c>
      <c r="F179" s="24" t="s">
        <v>108</v>
      </c>
      <c r="G179" s="21"/>
      <c r="H179" s="25"/>
      <c r="I179" s="25"/>
    </row>
    <row r="180" spans="1:9" ht="47.25" x14ac:dyDescent="0.25">
      <c r="A180" s="20"/>
      <c r="B180" s="21"/>
      <c r="C180" s="20"/>
      <c r="D180" s="22"/>
      <c r="E180" s="23">
        <v>3</v>
      </c>
      <c r="F180" s="24" t="s">
        <v>109</v>
      </c>
      <c r="G180" s="21"/>
      <c r="H180" s="25"/>
      <c r="I180" s="25"/>
    </row>
    <row r="181" spans="1:9" x14ac:dyDescent="0.25">
      <c r="A181" s="20"/>
      <c r="B181" s="21"/>
      <c r="C181" s="20" t="s">
        <v>11</v>
      </c>
      <c r="D181" s="22" t="s">
        <v>110</v>
      </c>
      <c r="E181" s="23"/>
      <c r="F181" s="24"/>
      <c r="G181" s="21"/>
      <c r="H181" s="25">
        <v>4</v>
      </c>
      <c r="I181" s="25">
        <v>1</v>
      </c>
    </row>
    <row r="182" spans="1:9" x14ac:dyDescent="0.25">
      <c r="A182" s="20"/>
      <c r="B182" s="21"/>
      <c r="C182" s="20"/>
      <c r="D182" s="22"/>
      <c r="E182" s="23">
        <v>0</v>
      </c>
      <c r="F182" s="24" t="s">
        <v>111</v>
      </c>
      <c r="G182" s="21"/>
      <c r="H182" s="25"/>
      <c r="I182" s="25"/>
    </row>
    <row r="183" spans="1:9" ht="31.5" x14ac:dyDescent="0.25">
      <c r="A183" s="20"/>
      <c r="B183" s="21"/>
      <c r="C183" s="20"/>
      <c r="D183" s="22"/>
      <c r="E183" s="23">
        <v>1</v>
      </c>
      <c r="F183" s="24" t="s">
        <v>112</v>
      </c>
      <c r="G183" s="21"/>
      <c r="H183" s="25"/>
      <c r="I183" s="25"/>
    </row>
    <row r="184" spans="1:9" ht="47.25" x14ac:dyDescent="0.25">
      <c r="A184" s="20"/>
      <c r="B184" s="21"/>
      <c r="C184" s="20"/>
      <c r="D184" s="22"/>
      <c r="E184" s="23">
        <v>2</v>
      </c>
      <c r="F184" s="24" t="s">
        <v>113</v>
      </c>
      <c r="G184" s="21"/>
      <c r="H184" s="25"/>
      <c r="I184" s="25"/>
    </row>
    <row r="185" spans="1:9" ht="47.25" x14ac:dyDescent="0.25">
      <c r="A185" s="20"/>
      <c r="B185" s="21"/>
      <c r="C185" s="20"/>
      <c r="D185" s="22"/>
      <c r="E185" s="23">
        <v>3</v>
      </c>
      <c r="F185" s="24" t="s">
        <v>114</v>
      </c>
      <c r="G185" s="21"/>
      <c r="H185" s="25"/>
      <c r="I185" s="25"/>
    </row>
    <row r="186" spans="1:9" x14ac:dyDescent="0.25">
      <c r="A186" s="20"/>
      <c r="B186" s="21"/>
      <c r="C186" s="20" t="s">
        <v>11</v>
      </c>
      <c r="D186" s="22" t="s">
        <v>115</v>
      </c>
      <c r="E186" s="23"/>
      <c r="F186" s="24"/>
      <c r="G186" s="21"/>
      <c r="H186" s="25">
        <v>2</v>
      </c>
      <c r="I186" s="25">
        <v>1</v>
      </c>
    </row>
    <row r="187" spans="1:9" x14ac:dyDescent="0.25">
      <c r="A187" s="20"/>
      <c r="B187" s="21"/>
      <c r="C187" s="20"/>
      <c r="D187" s="22"/>
      <c r="E187" s="23">
        <v>0</v>
      </c>
      <c r="F187" s="24" t="s">
        <v>116</v>
      </c>
      <c r="G187" s="21"/>
      <c r="H187" s="25"/>
      <c r="I187" s="25"/>
    </row>
    <row r="188" spans="1:9" x14ac:dyDescent="0.25">
      <c r="A188" s="20"/>
      <c r="B188" s="21"/>
      <c r="C188" s="20"/>
      <c r="D188" s="22"/>
      <c r="E188" s="23">
        <v>1</v>
      </c>
      <c r="F188" s="24" t="s">
        <v>117</v>
      </c>
      <c r="G188" s="21"/>
      <c r="H188" s="25"/>
      <c r="I188" s="25"/>
    </row>
    <row r="189" spans="1:9" x14ac:dyDescent="0.25">
      <c r="A189" s="20"/>
      <c r="B189" s="21"/>
      <c r="C189" s="20"/>
      <c r="D189" s="22"/>
      <c r="E189" s="23">
        <v>2</v>
      </c>
      <c r="F189" s="24" t="s">
        <v>118</v>
      </c>
      <c r="G189" s="21"/>
      <c r="H189" s="25"/>
      <c r="I189" s="25"/>
    </row>
    <row r="190" spans="1:9" ht="31.5" x14ac:dyDescent="0.25">
      <c r="A190" s="20"/>
      <c r="B190" s="21"/>
      <c r="C190" s="20"/>
      <c r="D190" s="22"/>
      <c r="E190" s="23">
        <v>3</v>
      </c>
      <c r="F190" s="24" t="s">
        <v>119</v>
      </c>
      <c r="G190" s="21"/>
      <c r="H190" s="25"/>
      <c r="I190" s="25"/>
    </row>
    <row r="191" spans="1:9" x14ac:dyDescent="0.25">
      <c r="A191" s="20"/>
      <c r="B191" s="21"/>
      <c r="C191" s="20" t="s">
        <v>11</v>
      </c>
      <c r="D191" s="22" t="s">
        <v>120</v>
      </c>
      <c r="E191" s="23"/>
      <c r="F191" s="24"/>
      <c r="G191" s="21"/>
      <c r="H191" s="25">
        <v>4</v>
      </c>
      <c r="I191" s="25">
        <v>1</v>
      </c>
    </row>
    <row r="192" spans="1:9" x14ac:dyDescent="0.25">
      <c r="A192" s="20"/>
      <c r="B192" s="21"/>
      <c r="C192" s="20"/>
      <c r="D192" s="22"/>
      <c r="E192" s="23">
        <v>0</v>
      </c>
      <c r="F192" s="24" t="s">
        <v>121</v>
      </c>
      <c r="G192" s="21"/>
      <c r="H192" s="25"/>
      <c r="I192" s="25"/>
    </row>
    <row r="193" spans="1:9" x14ac:dyDescent="0.25">
      <c r="A193" s="20"/>
      <c r="B193" s="21"/>
      <c r="C193" s="20"/>
      <c r="D193" s="22"/>
      <c r="E193" s="23">
        <v>1</v>
      </c>
      <c r="F193" s="24" t="s">
        <v>122</v>
      </c>
      <c r="G193" s="21"/>
      <c r="H193" s="25"/>
      <c r="I193" s="25"/>
    </row>
    <row r="194" spans="1:9" x14ac:dyDescent="0.25">
      <c r="A194" s="20"/>
      <c r="B194" s="21"/>
      <c r="C194" s="20"/>
      <c r="D194" s="22"/>
      <c r="E194" s="23">
        <v>2</v>
      </c>
      <c r="F194" s="24" t="s">
        <v>123</v>
      </c>
      <c r="G194" s="21"/>
      <c r="H194" s="25"/>
      <c r="I194" s="25"/>
    </row>
    <row r="195" spans="1:9" ht="31.5" x14ac:dyDescent="0.25">
      <c r="A195" s="20"/>
      <c r="B195" s="21"/>
      <c r="C195" s="20"/>
      <c r="D195" s="22"/>
      <c r="E195" s="23">
        <v>3</v>
      </c>
      <c r="F195" s="24" t="s">
        <v>124</v>
      </c>
      <c r="G195" s="21"/>
      <c r="H195" s="25"/>
      <c r="I195" s="25"/>
    </row>
    <row r="196" spans="1:9" x14ac:dyDescent="0.25">
      <c r="A196" s="20"/>
      <c r="B196" s="21"/>
      <c r="C196" s="20" t="s">
        <v>11</v>
      </c>
      <c r="D196" s="22" t="s">
        <v>125</v>
      </c>
      <c r="E196" s="23"/>
      <c r="F196" s="24"/>
      <c r="G196" s="21"/>
      <c r="H196" s="25">
        <v>4</v>
      </c>
      <c r="I196" s="25">
        <v>1</v>
      </c>
    </row>
    <row r="197" spans="1:9" ht="31.5" x14ac:dyDescent="0.25">
      <c r="A197" s="20"/>
      <c r="B197" s="21"/>
      <c r="C197" s="20"/>
      <c r="D197" s="22"/>
      <c r="E197" s="23">
        <v>0</v>
      </c>
      <c r="F197" s="24" t="s">
        <v>126</v>
      </c>
      <c r="G197" s="21"/>
      <c r="H197" s="25"/>
      <c r="I197" s="25"/>
    </row>
    <row r="198" spans="1:9" x14ac:dyDescent="0.25">
      <c r="A198" s="20"/>
      <c r="B198" s="21"/>
      <c r="C198" s="20"/>
      <c r="D198" s="22"/>
      <c r="E198" s="23">
        <v>1</v>
      </c>
      <c r="F198" s="24" t="s">
        <v>127</v>
      </c>
      <c r="G198" s="21"/>
      <c r="H198" s="25"/>
      <c r="I198" s="25"/>
    </row>
    <row r="199" spans="1:9" x14ac:dyDescent="0.25">
      <c r="A199" s="20"/>
      <c r="B199" s="21"/>
      <c r="C199" s="20"/>
      <c r="D199" s="22"/>
      <c r="E199" s="23">
        <v>2</v>
      </c>
      <c r="F199" s="24" t="s">
        <v>128</v>
      </c>
      <c r="G199" s="21"/>
      <c r="H199" s="25"/>
      <c r="I199" s="25"/>
    </row>
    <row r="200" spans="1:9" ht="31.5" x14ac:dyDescent="0.25">
      <c r="A200" s="20"/>
      <c r="B200" s="21"/>
      <c r="C200" s="20"/>
      <c r="D200" s="22"/>
      <c r="E200" s="23">
        <v>3</v>
      </c>
      <c r="F200" s="24" t="s">
        <v>129</v>
      </c>
      <c r="G200" s="21"/>
      <c r="H200" s="25"/>
      <c r="I200" s="25"/>
    </row>
    <row r="201" spans="1:9" x14ac:dyDescent="0.25">
      <c r="A201" s="20"/>
      <c r="B201" s="21"/>
      <c r="C201" s="20" t="s">
        <v>11</v>
      </c>
      <c r="D201" s="22" t="s">
        <v>130</v>
      </c>
      <c r="E201" s="23"/>
      <c r="F201" s="24"/>
      <c r="G201" s="21"/>
      <c r="H201" s="25">
        <v>4</v>
      </c>
      <c r="I201" s="25">
        <v>1</v>
      </c>
    </row>
    <row r="202" spans="1:9" ht="31.5" x14ac:dyDescent="0.25">
      <c r="A202" s="20"/>
      <c r="B202" s="21"/>
      <c r="C202" s="20"/>
      <c r="D202" s="22"/>
      <c r="E202" s="23">
        <v>0</v>
      </c>
      <c r="F202" s="24" t="s">
        <v>131</v>
      </c>
      <c r="G202" s="21"/>
      <c r="H202" s="25"/>
      <c r="I202" s="25"/>
    </row>
    <row r="203" spans="1:9" ht="31.5" customHeight="1" x14ac:dyDescent="0.25">
      <c r="A203" s="20"/>
      <c r="B203" s="21"/>
      <c r="C203" s="20"/>
      <c r="D203" s="22"/>
      <c r="E203" s="23">
        <v>1</v>
      </c>
      <c r="F203" s="24" t="s">
        <v>132</v>
      </c>
      <c r="G203" s="21"/>
      <c r="H203" s="25"/>
      <c r="I203" s="25"/>
    </row>
    <row r="204" spans="1:9" ht="31.5" customHeight="1" x14ac:dyDescent="0.25">
      <c r="A204" s="20"/>
      <c r="B204" s="21"/>
      <c r="C204" s="20"/>
      <c r="D204" s="22"/>
      <c r="E204" s="23">
        <v>2</v>
      </c>
      <c r="F204" s="24" t="s">
        <v>133</v>
      </c>
      <c r="G204" s="21"/>
      <c r="H204" s="25"/>
      <c r="I204" s="25"/>
    </row>
    <row r="205" spans="1:9" ht="47.25" x14ac:dyDescent="0.25">
      <c r="A205" s="20"/>
      <c r="B205" s="21"/>
      <c r="C205" s="20"/>
      <c r="D205" s="22"/>
      <c r="E205" s="23">
        <v>3</v>
      </c>
      <c r="F205" s="24" t="s">
        <v>134</v>
      </c>
      <c r="G205" s="21"/>
      <c r="H205" s="25"/>
      <c r="I205" s="25"/>
    </row>
    <row r="206" spans="1:9" x14ac:dyDescent="0.25">
      <c r="A206" s="20"/>
      <c r="B206" s="21"/>
      <c r="C206" s="20" t="s">
        <v>11</v>
      </c>
      <c r="D206" s="22" t="s">
        <v>135</v>
      </c>
      <c r="E206" s="23"/>
      <c r="F206" s="24"/>
      <c r="G206" s="21"/>
      <c r="H206" s="25">
        <v>4</v>
      </c>
      <c r="I206" s="25">
        <v>0.5</v>
      </c>
    </row>
    <row r="207" spans="1:9" ht="31.5" x14ac:dyDescent="0.25">
      <c r="A207" s="20"/>
      <c r="B207" s="21"/>
      <c r="C207" s="20"/>
      <c r="D207" s="22"/>
      <c r="E207" s="23">
        <v>0</v>
      </c>
      <c r="F207" s="24" t="s">
        <v>136</v>
      </c>
      <c r="G207" s="21"/>
      <c r="H207" s="25"/>
      <c r="I207" s="25"/>
    </row>
    <row r="208" spans="1:9" ht="31.5" customHeight="1" x14ac:dyDescent="0.25">
      <c r="A208" s="20"/>
      <c r="B208" s="21"/>
      <c r="C208" s="20"/>
      <c r="D208" s="22"/>
      <c r="E208" s="23">
        <v>1</v>
      </c>
      <c r="F208" s="24" t="s">
        <v>137</v>
      </c>
      <c r="G208" s="21"/>
      <c r="H208" s="25"/>
      <c r="I208" s="25"/>
    </row>
    <row r="209" spans="1:9" ht="47.25" x14ac:dyDescent="0.25">
      <c r="A209" s="20"/>
      <c r="B209" s="21"/>
      <c r="C209" s="20"/>
      <c r="D209" s="22"/>
      <c r="E209" s="23">
        <v>2</v>
      </c>
      <c r="F209" s="24" t="s">
        <v>138</v>
      </c>
      <c r="G209" s="21"/>
      <c r="H209" s="25"/>
      <c r="I209" s="25"/>
    </row>
    <row r="210" spans="1:9" ht="63" x14ac:dyDescent="0.25">
      <c r="A210" s="20"/>
      <c r="B210" s="21"/>
      <c r="C210" s="20"/>
      <c r="D210" s="22"/>
      <c r="E210" s="23">
        <v>3</v>
      </c>
      <c r="F210" s="24" t="s">
        <v>139</v>
      </c>
      <c r="G210" s="21"/>
      <c r="H210" s="25"/>
      <c r="I210" s="25"/>
    </row>
    <row r="211" spans="1:9" x14ac:dyDescent="0.25">
      <c r="A211" s="20"/>
      <c r="B211" s="21"/>
      <c r="C211" s="20" t="s">
        <v>11</v>
      </c>
      <c r="D211" s="22" t="s">
        <v>140</v>
      </c>
      <c r="E211" s="23"/>
      <c r="F211" s="24"/>
      <c r="G211" s="21"/>
      <c r="H211" s="25">
        <v>2</v>
      </c>
      <c r="I211" s="25">
        <v>1</v>
      </c>
    </row>
    <row r="212" spans="1:9" x14ac:dyDescent="0.25">
      <c r="A212" s="20"/>
      <c r="B212" s="21"/>
      <c r="C212" s="20"/>
      <c r="D212" s="22"/>
      <c r="E212" s="23">
        <v>0</v>
      </c>
      <c r="F212" s="24" t="s">
        <v>141</v>
      </c>
      <c r="G212" s="21"/>
      <c r="H212" s="25"/>
      <c r="I212" s="25"/>
    </row>
    <row r="213" spans="1:9" ht="31.5" x14ac:dyDescent="0.25">
      <c r="A213" s="20"/>
      <c r="B213" s="21"/>
      <c r="C213" s="20"/>
      <c r="D213" s="22"/>
      <c r="E213" s="23">
        <v>1</v>
      </c>
      <c r="F213" s="24" t="s">
        <v>142</v>
      </c>
      <c r="G213" s="21"/>
      <c r="H213" s="25"/>
      <c r="I213" s="25"/>
    </row>
    <row r="214" spans="1:9" ht="31.5" x14ac:dyDescent="0.25">
      <c r="A214" s="20"/>
      <c r="B214" s="21"/>
      <c r="C214" s="20"/>
      <c r="D214" s="22"/>
      <c r="E214" s="23">
        <v>2</v>
      </c>
      <c r="F214" s="24" t="s">
        <v>177</v>
      </c>
      <c r="G214" s="21"/>
      <c r="H214" s="25"/>
      <c r="I214" s="25"/>
    </row>
    <row r="215" spans="1:9" ht="31.5" x14ac:dyDescent="0.25">
      <c r="A215" s="20"/>
      <c r="B215" s="21"/>
      <c r="C215" s="20"/>
      <c r="D215" s="22"/>
      <c r="E215" s="23">
        <v>3</v>
      </c>
      <c r="F215" s="24" t="s">
        <v>143</v>
      </c>
      <c r="G215" s="21"/>
      <c r="H215" s="25"/>
      <c r="I215" s="25"/>
    </row>
    <row r="216" spans="1:9" ht="31.5" x14ac:dyDescent="0.25">
      <c r="A216" s="20"/>
      <c r="B216" s="21"/>
      <c r="C216" s="20" t="s">
        <v>11</v>
      </c>
      <c r="D216" s="22" t="s">
        <v>144</v>
      </c>
      <c r="E216" s="23"/>
      <c r="F216" s="24"/>
      <c r="G216" s="21"/>
      <c r="H216" s="25">
        <v>2</v>
      </c>
      <c r="I216" s="25">
        <v>1</v>
      </c>
    </row>
    <row r="217" spans="1:9" ht="31.5" x14ac:dyDescent="0.25">
      <c r="A217" s="20"/>
      <c r="B217" s="21"/>
      <c r="C217" s="20"/>
      <c r="D217" s="22"/>
      <c r="E217" s="23">
        <v>0</v>
      </c>
      <c r="F217" s="24" t="s">
        <v>145</v>
      </c>
      <c r="G217" s="21"/>
      <c r="H217" s="25"/>
      <c r="I217" s="25"/>
    </row>
    <row r="218" spans="1:9" ht="31.5" x14ac:dyDescent="0.25">
      <c r="A218" s="20"/>
      <c r="B218" s="21"/>
      <c r="C218" s="20"/>
      <c r="D218" s="22"/>
      <c r="E218" s="23">
        <v>1</v>
      </c>
      <c r="F218" s="24" t="s">
        <v>146</v>
      </c>
      <c r="G218" s="21"/>
      <c r="H218" s="25"/>
      <c r="I218" s="25"/>
    </row>
    <row r="219" spans="1:9" ht="31.5" x14ac:dyDescent="0.25">
      <c r="A219" s="20"/>
      <c r="B219" s="21"/>
      <c r="C219" s="20"/>
      <c r="D219" s="22"/>
      <c r="E219" s="23">
        <v>2</v>
      </c>
      <c r="F219" s="24" t="s">
        <v>147</v>
      </c>
      <c r="G219" s="21"/>
      <c r="H219" s="25"/>
      <c r="I219" s="25"/>
    </row>
    <row r="220" spans="1:9" ht="31.5" x14ac:dyDescent="0.25">
      <c r="A220" s="20"/>
      <c r="B220" s="21"/>
      <c r="C220" s="20"/>
      <c r="D220" s="22"/>
      <c r="E220" s="23">
        <v>3</v>
      </c>
      <c r="F220" s="24" t="s">
        <v>148</v>
      </c>
      <c r="G220" s="21"/>
      <c r="H220" s="25"/>
      <c r="I220" s="25"/>
    </row>
    <row r="221" spans="1:9" ht="31.5" x14ac:dyDescent="0.25">
      <c r="A221" s="20"/>
      <c r="B221" s="21"/>
      <c r="C221" s="20" t="s">
        <v>11</v>
      </c>
      <c r="D221" s="22" t="s">
        <v>149</v>
      </c>
      <c r="E221" s="23"/>
      <c r="F221" s="24"/>
      <c r="G221" s="21"/>
      <c r="H221" s="25">
        <v>4</v>
      </c>
      <c r="I221" s="25">
        <v>0.5</v>
      </c>
    </row>
    <row r="222" spans="1:9" ht="47.25" x14ac:dyDescent="0.25">
      <c r="A222" s="20"/>
      <c r="B222" s="21"/>
      <c r="C222" s="20"/>
      <c r="D222" s="22"/>
      <c r="E222" s="23">
        <v>0</v>
      </c>
      <c r="F222" s="24" t="s">
        <v>150</v>
      </c>
      <c r="G222" s="21"/>
      <c r="H222" s="25"/>
      <c r="I222" s="25"/>
    </row>
    <row r="223" spans="1:9" x14ac:dyDescent="0.25">
      <c r="A223" s="20"/>
      <c r="B223" s="21"/>
      <c r="C223" s="20"/>
      <c r="D223" s="22"/>
      <c r="E223" s="23">
        <v>1</v>
      </c>
      <c r="F223" s="24" t="s">
        <v>151</v>
      </c>
      <c r="G223" s="21"/>
      <c r="H223" s="25"/>
      <c r="I223" s="25"/>
    </row>
    <row r="224" spans="1:9" ht="31.5" x14ac:dyDescent="0.25">
      <c r="A224" s="20"/>
      <c r="B224" s="21"/>
      <c r="C224" s="20"/>
      <c r="D224" s="22"/>
      <c r="E224" s="23">
        <v>2</v>
      </c>
      <c r="F224" s="24" t="s">
        <v>152</v>
      </c>
      <c r="G224" s="21"/>
      <c r="H224" s="25"/>
      <c r="I224" s="25"/>
    </row>
    <row r="225" spans="1:9" ht="31.5" x14ac:dyDescent="0.25">
      <c r="A225" s="20"/>
      <c r="B225" s="21"/>
      <c r="C225" s="20"/>
      <c r="D225" s="22"/>
      <c r="E225" s="23">
        <v>3</v>
      </c>
      <c r="F225" s="24" t="s">
        <v>153</v>
      </c>
      <c r="G225" s="21"/>
      <c r="H225" s="25"/>
      <c r="I225" s="25"/>
    </row>
    <row r="226" spans="1:9" ht="31.5" x14ac:dyDescent="0.25">
      <c r="A226" s="20"/>
      <c r="B226" s="21"/>
      <c r="C226" s="20" t="s">
        <v>11</v>
      </c>
      <c r="D226" s="22" t="s">
        <v>154</v>
      </c>
      <c r="E226" s="23"/>
      <c r="F226" s="24"/>
      <c r="G226" s="21"/>
      <c r="H226" s="25">
        <v>2</v>
      </c>
      <c r="I226" s="25">
        <v>1</v>
      </c>
    </row>
    <row r="227" spans="1:9" ht="47.25" x14ac:dyDescent="0.25">
      <c r="A227" s="20"/>
      <c r="B227" s="21"/>
      <c r="C227" s="20"/>
      <c r="D227" s="22"/>
      <c r="E227" s="23">
        <v>0</v>
      </c>
      <c r="F227" s="24" t="s">
        <v>155</v>
      </c>
      <c r="G227" s="21"/>
      <c r="H227" s="25"/>
      <c r="I227" s="25"/>
    </row>
    <row r="228" spans="1:9" ht="31.5" customHeight="1" x14ac:dyDescent="0.25">
      <c r="A228" s="20"/>
      <c r="B228" s="21"/>
      <c r="C228" s="20"/>
      <c r="D228" s="22"/>
      <c r="E228" s="23">
        <v>1</v>
      </c>
      <c r="F228" s="24" t="s">
        <v>156</v>
      </c>
      <c r="G228" s="21"/>
      <c r="H228" s="25"/>
      <c r="I228" s="25"/>
    </row>
    <row r="229" spans="1:9" ht="47.25" x14ac:dyDescent="0.25">
      <c r="A229" s="20"/>
      <c r="B229" s="21"/>
      <c r="C229" s="20"/>
      <c r="D229" s="22"/>
      <c r="E229" s="23">
        <v>2</v>
      </c>
      <c r="F229" s="24" t="s">
        <v>157</v>
      </c>
      <c r="G229" s="21"/>
      <c r="H229" s="25"/>
      <c r="I229" s="25"/>
    </row>
    <row r="230" spans="1:9" ht="47.25" x14ac:dyDescent="0.25">
      <c r="A230" s="20"/>
      <c r="B230" s="21"/>
      <c r="C230" s="20"/>
      <c r="D230" s="22"/>
      <c r="E230" s="23">
        <v>3</v>
      </c>
      <c r="F230" s="24" t="s">
        <v>158</v>
      </c>
      <c r="G230" s="21"/>
      <c r="H230" s="25"/>
      <c r="I230" s="25"/>
    </row>
    <row r="231" spans="1:9" ht="31.5" x14ac:dyDescent="0.25">
      <c r="A231" s="20"/>
      <c r="B231" s="21"/>
      <c r="C231" s="20" t="s">
        <v>48</v>
      </c>
      <c r="D231" s="22" t="s">
        <v>159</v>
      </c>
      <c r="E231" s="23"/>
      <c r="F231" s="24" t="s">
        <v>160</v>
      </c>
      <c r="G231" s="21"/>
      <c r="H231" s="25">
        <v>2</v>
      </c>
      <c r="I231" s="25">
        <v>0.5</v>
      </c>
    </row>
    <row r="232" spans="1:9" ht="31.5" x14ac:dyDescent="0.25">
      <c r="A232" s="20">
        <v>4</v>
      </c>
      <c r="B232" s="21" t="s">
        <v>59</v>
      </c>
      <c r="C232" s="20"/>
      <c r="D232" s="22"/>
      <c r="E232" s="23"/>
      <c r="F232" s="24"/>
      <c r="G232" s="21"/>
      <c r="H232" s="25"/>
      <c r="I232" s="25"/>
    </row>
    <row r="233" spans="1:9" x14ac:dyDescent="0.25">
      <c r="A233" s="20"/>
      <c r="B233" s="21"/>
      <c r="C233" s="20" t="s">
        <v>48</v>
      </c>
      <c r="D233" s="22" t="s">
        <v>178</v>
      </c>
      <c r="E233" s="23"/>
      <c r="F233" s="24" t="s">
        <v>161</v>
      </c>
      <c r="G233" s="21"/>
      <c r="H233" s="25">
        <v>2</v>
      </c>
      <c r="I233" s="25">
        <v>1</v>
      </c>
    </row>
    <row r="234" spans="1:9" x14ac:dyDescent="0.25">
      <c r="A234" s="20">
        <v>5</v>
      </c>
      <c r="B234" s="21" t="s">
        <v>56</v>
      </c>
      <c r="C234" s="20"/>
      <c r="D234" s="22"/>
      <c r="E234" s="23"/>
      <c r="F234" s="24"/>
      <c r="G234" s="21"/>
      <c r="H234" s="25"/>
      <c r="I234" s="25"/>
    </row>
    <row r="235" spans="1:9" x14ac:dyDescent="0.25">
      <c r="A235" s="20"/>
      <c r="B235" s="21"/>
      <c r="C235" s="20" t="s">
        <v>48</v>
      </c>
      <c r="D235" s="22" t="s">
        <v>57</v>
      </c>
      <c r="E235" s="23"/>
      <c r="F235" s="24" t="s">
        <v>263</v>
      </c>
      <c r="G235" s="21"/>
      <c r="H235" s="25">
        <v>6</v>
      </c>
      <c r="I235" s="25">
        <v>1</v>
      </c>
    </row>
    <row r="236" spans="1:9" x14ac:dyDescent="0.25">
      <c r="A236" s="20"/>
      <c r="B236" s="21"/>
      <c r="C236" s="20" t="s">
        <v>48</v>
      </c>
      <c r="D236" s="22" t="s">
        <v>58</v>
      </c>
      <c r="E236" s="23"/>
      <c r="F236" s="24" t="s">
        <v>263</v>
      </c>
      <c r="G236" s="21"/>
      <c r="H236" s="25">
        <v>6</v>
      </c>
      <c r="I236" s="25">
        <v>1</v>
      </c>
    </row>
    <row r="237" spans="1:9" ht="26.25" customHeight="1" x14ac:dyDescent="0.25">
      <c r="A237" s="26"/>
      <c r="B237" s="27"/>
      <c r="C237" s="28"/>
      <c r="D237" s="29"/>
      <c r="E237" s="28"/>
      <c r="F237" s="15" t="s">
        <v>163</v>
      </c>
      <c r="G237" s="30"/>
      <c r="H237" s="15"/>
      <c r="I237" s="17">
        <f>I6+I117</f>
        <v>52.999999999999993</v>
      </c>
    </row>
  </sheetData>
  <conditionalFormatting sqref="F118:F236">
    <cfRule type="cellIs" dxfId="5" priority="5" stopIfTrue="1" operator="equal">
      <formula>"Aspect"</formula>
    </cfRule>
    <cfRule type="cellIs" dxfId="4" priority="6" stopIfTrue="1" operator="notEqual">
      <formula>""</formula>
    </cfRule>
  </conditionalFormatting>
  <conditionalFormatting sqref="F7:F115">
    <cfRule type="cellIs" dxfId="3" priority="3" stopIfTrue="1" operator="equal">
      <formula>"Aspect"</formula>
    </cfRule>
    <cfRule type="cellIs" dxfId="2" priority="4" stopIfTrue="1" operator="notEqual">
      <formula>""</formula>
    </cfRule>
  </conditionalFormatting>
  <conditionalFormatting sqref="F116">
    <cfRule type="cellIs" dxfId="1" priority="1" stopIfTrue="1" operator="equal">
      <formula>"Aspect"</formula>
    </cfRule>
    <cfRule type="cellIs" dxfId="0" priority="2" stopIfTrue="1" operator="notEqual">
      <formula>""</formula>
    </cfRule>
  </conditionalFormatting>
  <dataValidations count="1">
    <dataValidation type="decimal" allowBlank="1" showInputMessage="1" showErrorMessage="1" error="Укажите балл (вес аспекта), не более 2,00_x000a_Ячейка будет желтой, пока балл не указан_x000a_Убедитесь, что Вы указали Раздел ВССС в Столбце H" prompt="Укажите балл (вес аспекта), не более 2,00_x000a_Ячейка будет желтой, пока балл не указан_x000a_Убедитесь, что Вы указали Раздел ВССС в Столбце H" sqref="I39:I100" xr:uid="{00000000-0002-0000-0000-000000000000}">
      <formula1>0</formula1>
      <formula2>2</formula2>
    </dataValidation>
  </dataValidations>
  <pageMargins left="0.7" right="0.7" top="0.75" bottom="0.75" header="0.511811023622047" footer="0.511811023622047"/>
  <pageSetup paperSize="9" fitToHeight="0" orientation="landscape" horizontalDpi="300" verticalDpi="300" r:id="rId1"/>
  <rowBreaks count="3" manualBreakCount="3">
    <brk id="6" max="16383" man="1"/>
    <brk id="130" max="16383" man="1"/>
    <brk id="2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7"/>
  <sheetViews>
    <sheetView zoomScale="73" zoomScaleNormal="73" workbookViewId="0">
      <selection activeCell="B2" sqref="B2"/>
    </sheetView>
  </sheetViews>
  <sheetFormatPr defaultColWidth="11" defaultRowHeight="15.75" x14ac:dyDescent="0.25"/>
  <cols>
    <col min="1" max="1" width="11" style="1"/>
    <col min="2" max="2" width="70.25" style="3" customWidth="1"/>
    <col min="3" max="16384" width="11" style="1"/>
  </cols>
  <sheetData>
    <row r="1" spans="1:2" ht="27" customHeight="1" x14ac:dyDescent="0.25">
      <c r="A1" s="37" t="s">
        <v>164</v>
      </c>
      <c r="B1" s="37"/>
    </row>
    <row r="2" spans="1:2" ht="75" x14ac:dyDescent="0.25">
      <c r="A2" s="4">
        <v>1</v>
      </c>
      <c r="B2" s="2" t="s">
        <v>165</v>
      </c>
    </row>
    <row r="3" spans="1:2" ht="75" x14ac:dyDescent="0.25">
      <c r="A3" s="4">
        <v>2</v>
      </c>
      <c r="B3" s="2" t="s">
        <v>166</v>
      </c>
    </row>
    <row r="4" spans="1:2" ht="56.25" x14ac:dyDescent="0.25">
      <c r="A4" s="4">
        <v>3</v>
      </c>
      <c r="B4" s="2" t="s">
        <v>167</v>
      </c>
    </row>
    <row r="5" spans="1:2" ht="56.25" x14ac:dyDescent="0.25">
      <c r="A5" s="4">
        <v>4</v>
      </c>
      <c r="B5" s="2" t="s">
        <v>168</v>
      </c>
    </row>
    <row r="6" spans="1:2" ht="63" customHeight="1" x14ac:dyDescent="0.25">
      <c r="A6" s="4">
        <v>5</v>
      </c>
      <c r="B6" s="2" t="s">
        <v>169</v>
      </c>
    </row>
    <row r="7" spans="1:2" ht="37.5" x14ac:dyDescent="0.25">
      <c r="A7" s="4">
        <v>6</v>
      </c>
      <c r="B7" s="2" t="s">
        <v>170</v>
      </c>
    </row>
  </sheetData>
  <mergeCells count="1">
    <mergeCell ref="A1:B1"/>
  </mergeCells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Пользователь Microsoft Office</dc:creator>
  <dc:description/>
  <cp:lastModifiedBy>Дамеловская Татьяна Александровна</cp:lastModifiedBy>
  <cp:revision>6</cp:revision>
  <cp:lastPrinted>2024-05-29T05:08:36Z</cp:lastPrinted>
  <dcterms:created xsi:type="dcterms:W3CDTF">2022-11-09T22:53:43Z</dcterms:created>
  <dcterms:modified xsi:type="dcterms:W3CDTF">2025-07-01T09:01:57Z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